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date1904="1" showInkAnnotation="0" autoCompressPictures="0"/>
  <bookViews>
    <workbookView xWindow="39300" yWindow="1720" windowWidth="30180" windowHeight="19860" tabRatio="644"/>
  </bookViews>
  <sheets>
    <sheet name="Control Sheet" sheetId="1" r:id="rId1"/>
    <sheet name="Common Optics" sheetId="6" r:id="rId2"/>
    <sheet name="Blue Side" sheetId="7" r:id="rId3"/>
    <sheet name="Red Side" sheetId="2" r:id="rId4"/>
    <sheet name="Bare CCD" sheetId="8" r:id="rId5"/>
    <sheet name="Blackbody &amp; Sky" sheetId="5" r:id="rId6"/>
    <sheet name="Combined Columns" sheetId="9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8" l="1"/>
  <c r="V10" i="8"/>
  <c r="C11" i="8"/>
  <c r="V11" i="8"/>
  <c r="C12" i="8"/>
  <c r="V12" i="8"/>
  <c r="C13" i="8"/>
  <c r="V13" i="8"/>
  <c r="C14" i="8"/>
  <c r="V14" i="8"/>
  <c r="C15" i="8"/>
  <c r="V15" i="8"/>
  <c r="C16" i="8"/>
  <c r="V16" i="8"/>
  <c r="C17" i="8"/>
  <c r="V17" i="8"/>
  <c r="C18" i="8"/>
  <c r="V18" i="8"/>
  <c r="C19" i="8"/>
  <c r="V19" i="8"/>
  <c r="C20" i="8"/>
  <c r="V20" i="8"/>
  <c r="C21" i="8"/>
  <c r="V21" i="8"/>
  <c r="C22" i="8"/>
  <c r="V22" i="8"/>
  <c r="C23" i="8"/>
  <c r="V23" i="8"/>
  <c r="C24" i="8"/>
  <c r="V24" i="8"/>
  <c r="C25" i="8"/>
  <c r="V25" i="8"/>
  <c r="C26" i="8"/>
  <c r="V26" i="8"/>
  <c r="C27" i="8"/>
  <c r="V27" i="8"/>
  <c r="C28" i="8"/>
  <c r="V28" i="8"/>
  <c r="C29" i="8"/>
  <c r="V29" i="8"/>
  <c r="C30" i="8"/>
  <c r="V30" i="8"/>
  <c r="C31" i="8"/>
  <c r="V31" i="8"/>
  <c r="C32" i="8"/>
  <c r="V32" i="8"/>
  <c r="C33" i="8"/>
  <c r="V33" i="8"/>
  <c r="C34" i="8"/>
  <c r="V34" i="8"/>
  <c r="C35" i="8"/>
  <c r="V35" i="8"/>
  <c r="C36" i="8"/>
  <c r="V36" i="8"/>
  <c r="C37" i="8"/>
  <c r="V37" i="8"/>
  <c r="C38" i="8"/>
  <c r="V38" i="8"/>
  <c r="C39" i="8"/>
  <c r="V39" i="8"/>
  <c r="C40" i="8"/>
  <c r="V40" i="8"/>
  <c r="C41" i="8"/>
  <c r="V41" i="8"/>
  <c r="C42" i="8"/>
  <c r="V42" i="8"/>
  <c r="C43" i="8"/>
  <c r="V43" i="8"/>
  <c r="C44" i="8"/>
  <c r="V44" i="8"/>
  <c r="C45" i="8"/>
  <c r="V45" i="8"/>
  <c r="C46" i="8"/>
  <c r="V46" i="8"/>
  <c r="C47" i="8"/>
  <c r="V47" i="8"/>
  <c r="C48" i="8"/>
  <c r="V48" i="8"/>
  <c r="C49" i="8"/>
  <c r="V49" i="8"/>
  <c r="C9" i="8"/>
  <c r="V9" i="8"/>
  <c r="H12" i="2"/>
  <c r="AA12" i="2"/>
  <c r="H13" i="2"/>
  <c r="AA13" i="2"/>
  <c r="H14" i="2"/>
  <c r="AA14" i="2"/>
  <c r="H15" i="2"/>
  <c r="AA15" i="2"/>
  <c r="H16" i="2"/>
  <c r="AA16" i="2"/>
  <c r="H17" i="2"/>
  <c r="AA17" i="2"/>
  <c r="H18" i="2"/>
  <c r="AA18" i="2"/>
  <c r="H19" i="2"/>
  <c r="AA19" i="2"/>
  <c r="H20" i="2"/>
  <c r="AA20" i="2"/>
  <c r="H21" i="2"/>
  <c r="AA21" i="2"/>
  <c r="H22" i="2"/>
  <c r="AA22" i="2"/>
  <c r="H23" i="2"/>
  <c r="AA23" i="2"/>
  <c r="H24" i="2"/>
  <c r="AA24" i="2"/>
  <c r="H25" i="2"/>
  <c r="AA25" i="2"/>
  <c r="H26" i="2"/>
  <c r="AA26" i="2"/>
  <c r="H27" i="2"/>
  <c r="AA27" i="2"/>
  <c r="H28" i="2"/>
  <c r="AA28" i="2"/>
  <c r="H29" i="2"/>
  <c r="AA29" i="2"/>
  <c r="H30" i="2"/>
  <c r="AA30" i="2"/>
  <c r="H31" i="2"/>
  <c r="AA31" i="2"/>
  <c r="H32" i="2"/>
  <c r="AA32" i="2"/>
  <c r="H33" i="2"/>
  <c r="AA33" i="2"/>
  <c r="H34" i="2"/>
  <c r="AA34" i="2"/>
  <c r="H35" i="2"/>
  <c r="AA35" i="2"/>
  <c r="H36" i="2"/>
  <c r="AA36" i="2"/>
  <c r="H37" i="2"/>
  <c r="AA37" i="2"/>
  <c r="H38" i="2"/>
  <c r="AA38" i="2"/>
  <c r="H39" i="2"/>
  <c r="AA39" i="2"/>
  <c r="H40" i="2"/>
  <c r="AA40" i="2"/>
  <c r="H41" i="2"/>
  <c r="AA41" i="2"/>
  <c r="H42" i="2"/>
  <c r="AA42" i="2"/>
  <c r="H43" i="2"/>
  <c r="AA43" i="2"/>
  <c r="H44" i="2"/>
  <c r="AA44" i="2"/>
  <c r="H45" i="2"/>
  <c r="AA45" i="2"/>
  <c r="H46" i="2"/>
  <c r="AA46" i="2"/>
  <c r="H47" i="2"/>
  <c r="AA47" i="2"/>
  <c r="H48" i="2"/>
  <c r="AA48" i="2"/>
  <c r="H49" i="2"/>
  <c r="AA49" i="2"/>
  <c r="H50" i="2"/>
  <c r="AA50" i="2"/>
  <c r="H51" i="2"/>
  <c r="AA51" i="2"/>
  <c r="H11" i="2"/>
  <c r="AA11" i="2"/>
  <c r="G10" i="7"/>
  <c r="Z10" i="7"/>
  <c r="G11" i="7"/>
  <c r="Z11" i="7"/>
  <c r="G12" i="7"/>
  <c r="Z12" i="7"/>
  <c r="G13" i="7"/>
  <c r="Z13" i="7"/>
  <c r="G14" i="7"/>
  <c r="Z14" i="7"/>
  <c r="G15" i="7"/>
  <c r="Z15" i="7"/>
  <c r="G16" i="7"/>
  <c r="Z16" i="7"/>
  <c r="G17" i="7"/>
  <c r="Z17" i="7"/>
  <c r="G18" i="7"/>
  <c r="Z18" i="7"/>
  <c r="G19" i="7"/>
  <c r="Z19" i="7"/>
  <c r="G20" i="7"/>
  <c r="Z20" i="7"/>
  <c r="G21" i="7"/>
  <c r="Z21" i="7"/>
  <c r="G22" i="7"/>
  <c r="Z22" i="7"/>
  <c r="G23" i="7"/>
  <c r="Z23" i="7"/>
  <c r="G24" i="7"/>
  <c r="Z24" i="7"/>
  <c r="G25" i="7"/>
  <c r="Z25" i="7"/>
  <c r="G26" i="7"/>
  <c r="Z26" i="7"/>
  <c r="G27" i="7"/>
  <c r="Z27" i="7"/>
  <c r="G28" i="7"/>
  <c r="Z28" i="7"/>
  <c r="G29" i="7"/>
  <c r="Z29" i="7"/>
  <c r="G30" i="7"/>
  <c r="Z30" i="7"/>
  <c r="G31" i="7"/>
  <c r="Z31" i="7"/>
  <c r="G32" i="7"/>
  <c r="Z32" i="7"/>
  <c r="G33" i="7"/>
  <c r="Z33" i="7"/>
  <c r="G34" i="7"/>
  <c r="Z34" i="7"/>
  <c r="G35" i="7"/>
  <c r="Z35" i="7"/>
  <c r="G36" i="7"/>
  <c r="Z36" i="7"/>
  <c r="G37" i="7"/>
  <c r="Z37" i="7"/>
  <c r="G38" i="7"/>
  <c r="Z38" i="7"/>
  <c r="G39" i="7"/>
  <c r="Z39" i="7"/>
  <c r="G40" i="7"/>
  <c r="Z40" i="7"/>
  <c r="G41" i="7"/>
  <c r="Z41" i="7"/>
  <c r="G42" i="7"/>
  <c r="Z42" i="7"/>
  <c r="G43" i="7"/>
  <c r="Z43" i="7"/>
  <c r="G44" i="7"/>
  <c r="Z44" i="7"/>
  <c r="G45" i="7"/>
  <c r="Z45" i="7"/>
  <c r="G46" i="7"/>
  <c r="Z46" i="7"/>
  <c r="G47" i="7"/>
  <c r="Z47" i="7"/>
  <c r="G48" i="7"/>
  <c r="Z48" i="7"/>
  <c r="G49" i="7"/>
  <c r="Z49" i="7"/>
  <c r="G9" i="7"/>
  <c r="Z9" i="7"/>
  <c r="H29" i="1"/>
  <c r="G29" i="1"/>
  <c r="F29" i="1"/>
  <c r="D25" i="1"/>
  <c r="C25" i="1"/>
  <c r="B25" i="1"/>
  <c r="E25" i="1"/>
  <c r="H25" i="1"/>
  <c r="G25" i="1"/>
  <c r="F25" i="1"/>
  <c r="D56" i="6"/>
  <c r="C9" i="6"/>
  <c r="E9" i="6"/>
  <c r="G9" i="6"/>
  <c r="O9" i="6"/>
  <c r="C10" i="6"/>
  <c r="E10" i="6"/>
  <c r="G10" i="6"/>
  <c r="O10" i="6"/>
  <c r="C11" i="6"/>
  <c r="E11" i="6"/>
  <c r="G11" i="6"/>
  <c r="O11" i="6"/>
  <c r="C12" i="6"/>
  <c r="E12" i="6"/>
  <c r="G12" i="6"/>
  <c r="O12" i="6"/>
  <c r="C13" i="6"/>
  <c r="G13" i="6"/>
  <c r="O13" i="6"/>
  <c r="C14" i="6"/>
  <c r="G14" i="6"/>
  <c r="O14" i="6"/>
  <c r="C15" i="6"/>
  <c r="G15" i="6"/>
  <c r="O15" i="6"/>
  <c r="C16" i="6"/>
  <c r="G16" i="6"/>
  <c r="O16" i="6"/>
  <c r="C17" i="6"/>
  <c r="G17" i="6"/>
  <c r="O17" i="6"/>
  <c r="C18" i="6"/>
  <c r="G18" i="6"/>
  <c r="O18" i="6"/>
  <c r="C19" i="6"/>
  <c r="G19" i="6"/>
  <c r="O19" i="6"/>
  <c r="C20" i="6"/>
  <c r="G20" i="6"/>
  <c r="O20" i="6"/>
  <c r="C21" i="6"/>
  <c r="G21" i="6"/>
  <c r="O21" i="6"/>
  <c r="C22" i="6"/>
  <c r="G22" i="6"/>
  <c r="O22" i="6"/>
  <c r="C23" i="6"/>
  <c r="G23" i="6"/>
  <c r="O23" i="6"/>
  <c r="C24" i="6"/>
  <c r="G24" i="6"/>
  <c r="O24" i="6"/>
  <c r="C25" i="6"/>
  <c r="G25" i="6"/>
  <c r="O25" i="6"/>
  <c r="C26" i="6"/>
  <c r="G26" i="6"/>
  <c r="O26" i="6"/>
  <c r="C27" i="6"/>
  <c r="G27" i="6"/>
  <c r="O27" i="6"/>
  <c r="C28" i="6"/>
  <c r="G28" i="6"/>
  <c r="O28" i="6"/>
  <c r="C29" i="6"/>
  <c r="E29" i="6"/>
  <c r="G29" i="6"/>
  <c r="O29" i="6"/>
  <c r="C30" i="6"/>
  <c r="E30" i="6"/>
  <c r="G30" i="6"/>
  <c r="O30" i="6"/>
  <c r="C31" i="6"/>
  <c r="E31" i="6"/>
  <c r="G31" i="6"/>
  <c r="O31" i="6"/>
  <c r="C32" i="6"/>
  <c r="E32" i="6"/>
  <c r="G32" i="6"/>
  <c r="O32" i="6"/>
  <c r="C33" i="6"/>
  <c r="E33" i="6"/>
  <c r="G33" i="6"/>
  <c r="O33" i="6"/>
  <c r="C34" i="6"/>
  <c r="E34" i="6"/>
  <c r="G34" i="6"/>
  <c r="O34" i="6"/>
  <c r="C35" i="6"/>
  <c r="E35" i="6"/>
  <c r="G35" i="6"/>
  <c r="O35" i="6"/>
  <c r="C36" i="6"/>
  <c r="E36" i="6"/>
  <c r="G36" i="6"/>
  <c r="O36" i="6"/>
  <c r="C37" i="6"/>
  <c r="E37" i="6"/>
  <c r="G37" i="6"/>
  <c r="O37" i="6"/>
  <c r="C38" i="6"/>
  <c r="E38" i="6"/>
  <c r="G38" i="6"/>
  <c r="O38" i="6"/>
  <c r="C39" i="6"/>
  <c r="E39" i="6"/>
  <c r="G39" i="6"/>
  <c r="O39" i="6"/>
  <c r="C40" i="6"/>
  <c r="E40" i="6"/>
  <c r="G40" i="6"/>
  <c r="O40" i="6"/>
  <c r="C41" i="6"/>
  <c r="E41" i="6"/>
  <c r="G41" i="6"/>
  <c r="O41" i="6"/>
  <c r="C42" i="6"/>
  <c r="E42" i="6"/>
  <c r="G42" i="6"/>
  <c r="O42" i="6"/>
  <c r="C43" i="6"/>
  <c r="E43" i="6"/>
  <c r="G43" i="6"/>
  <c r="O43" i="6"/>
  <c r="C44" i="6"/>
  <c r="E44" i="6"/>
  <c r="G44" i="6"/>
  <c r="O44" i="6"/>
  <c r="C45" i="6"/>
  <c r="E45" i="6"/>
  <c r="G45" i="6"/>
  <c r="O45" i="6"/>
  <c r="C46" i="6"/>
  <c r="E46" i="6"/>
  <c r="G46" i="6"/>
  <c r="O46" i="6"/>
  <c r="C47" i="6"/>
  <c r="E47" i="6"/>
  <c r="G47" i="6"/>
  <c r="O47" i="6"/>
  <c r="C48" i="6"/>
  <c r="E48" i="6"/>
  <c r="G48" i="6"/>
  <c r="O48" i="6"/>
  <c r="C8" i="6"/>
  <c r="E8" i="6"/>
  <c r="G8" i="6"/>
  <c r="O8" i="6"/>
  <c r="I13" i="1"/>
  <c r="G2" i="9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N17" i="5"/>
  <c r="K3" i="5"/>
  <c r="J3" i="5"/>
  <c r="D12" i="5"/>
  <c r="C11" i="9"/>
  <c r="G4" i="9"/>
  <c r="G5" i="9"/>
  <c r="S11" i="9"/>
  <c r="D13" i="5"/>
  <c r="C12" i="9"/>
  <c r="S12" i="9"/>
  <c r="D14" i="5"/>
  <c r="C13" i="9"/>
  <c r="S13" i="9"/>
  <c r="D15" i="5"/>
  <c r="C14" i="9"/>
  <c r="S14" i="9"/>
  <c r="D16" i="5"/>
  <c r="C15" i="9"/>
  <c r="S15" i="9"/>
  <c r="D17" i="5"/>
  <c r="C16" i="9"/>
  <c r="S16" i="9"/>
  <c r="D18" i="5"/>
  <c r="C17" i="9"/>
  <c r="S17" i="9"/>
  <c r="D19" i="5"/>
  <c r="C18" i="9"/>
  <c r="S18" i="9"/>
  <c r="D20" i="5"/>
  <c r="C19" i="9"/>
  <c r="S19" i="9"/>
  <c r="D21" i="5"/>
  <c r="C20" i="9"/>
  <c r="S20" i="9"/>
  <c r="D22" i="5"/>
  <c r="C21" i="9"/>
  <c r="S21" i="9"/>
  <c r="D23" i="5"/>
  <c r="C22" i="9"/>
  <c r="S22" i="9"/>
  <c r="D24" i="5"/>
  <c r="C23" i="9"/>
  <c r="S23" i="9"/>
  <c r="D25" i="5"/>
  <c r="C24" i="9"/>
  <c r="S24" i="9"/>
  <c r="D26" i="5"/>
  <c r="C25" i="9"/>
  <c r="S25" i="9"/>
  <c r="D27" i="5"/>
  <c r="C26" i="9"/>
  <c r="S26" i="9"/>
  <c r="D28" i="5"/>
  <c r="C27" i="9"/>
  <c r="S27" i="9"/>
  <c r="D29" i="5"/>
  <c r="C28" i="9"/>
  <c r="S28" i="9"/>
  <c r="D30" i="5"/>
  <c r="C29" i="9"/>
  <c r="S29" i="9"/>
  <c r="D31" i="5"/>
  <c r="C30" i="9"/>
  <c r="S30" i="9"/>
  <c r="D32" i="5"/>
  <c r="C31" i="9"/>
  <c r="S31" i="9"/>
  <c r="D33" i="5"/>
  <c r="C32" i="9"/>
  <c r="S32" i="9"/>
  <c r="D34" i="5"/>
  <c r="C33" i="9"/>
  <c r="S33" i="9"/>
  <c r="D35" i="5"/>
  <c r="C34" i="9"/>
  <c r="S34" i="9"/>
  <c r="D36" i="5"/>
  <c r="C35" i="9"/>
  <c r="S35" i="9"/>
  <c r="D37" i="5"/>
  <c r="C36" i="9"/>
  <c r="S36" i="9"/>
  <c r="D38" i="5"/>
  <c r="C37" i="9"/>
  <c r="S37" i="9"/>
  <c r="D39" i="5"/>
  <c r="C38" i="9"/>
  <c r="S38" i="9"/>
  <c r="D40" i="5"/>
  <c r="C39" i="9"/>
  <c r="S39" i="9"/>
  <c r="D41" i="5"/>
  <c r="C40" i="9"/>
  <c r="S40" i="9"/>
  <c r="D42" i="5"/>
  <c r="C41" i="9"/>
  <c r="S41" i="9"/>
  <c r="D43" i="5"/>
  <c r="C42" i="9"/>
  <c r="S42" i="9"/>
  <c r="D44" i="5"/>
  <c r="C43" i="9"/>
  <c r="S43" i="9"/>
  <c r="D45" i="5"/>
  <c r="C44" i="9"/>
  <c r="S44" i="9"/>
  <c r="D46" i="5"/>
  <c r="C45" i="9"/>
  <c r="S45" i="9"/>
  <c r="D47" i="5"/>
  <c r="C46" i="9"/>
  <c r="S46" i="9"/>
  <c r="D48" i="5"/>
  <c r="C47" i="9"/>
  <c r="S47" i="9"/>
  <c r="D49" i="5"/>
  <c r="C48" i="9"/>
  <c r="S48" i="9"/>
  <c r="D50" i="5"/>
  <c r="C49" i="9"/>
  <c r="S49" i="9"/>
  <c r="D51" i="5"/>
  <c r="C50" i="9"/>
  <c r="S50" i="9"/>
  <c r="D11" i="5"/>
  <c r="C10" i="9"/>
  <c r="S10" i="9"/>
  <c r="G11" i="9"/>
  <c r="B11" i="9"/>
  <c r="J45" i="5"/>
  <c r="J46" i="5"/>
  <c r="G3" i="9"/>
  <c r="P11" i="9"/>
  <c r="G12" i="9"/>
  <c r="B12" i="9"/>
  <c r="P12" i="9"/>
  <c r="G13" i="9"/>
  <c r="B13" i="9"/>
  <c r="P13" i="9"/>
  <c r="G14" i="9"/>
  <c r="B14" i="9"/>
  <c r="P14" i="9"/>
  <c r="G15" i="9"/>
  <c r="B15" i="9"/>
  <c r="P15" i="9"/>
  <c r="G16" i="9"/>
  <c r="B16" i="9"/>
  <c r="P16" i="9"/>
  <c r="G17" i="9"/>
  <c r="B17" i="9"/>
  <c r="P17" i="9"/>
  <c r="G18" i="9"/>
  <c r="B18" i="9"/>
  <c r="P18" i="9"/>
  <c r="G19" i="9"/>
  <c r="B19" i="9"/>
  <c r="P19" i="9"/>
  <c r="G20" i="9"/>
  <c r="B20" i="9"/>
  <c r="P20" i="9"/>
  <c r="G21" i="9"/>
  <c r="B21" i="9"/>
  <c r="P21" i="9"/>
  <c r="G22" i="9"/>
  <c r="B22" i="9"/>
  <c r="P22" i="9"/>
  <c r="G23" i="9"/>
  <c r="B23" i="9"/>
  <c r="P23" i="9"/>
  <c r="G24" i="9"/>
  <c r="B24" i="9"/>
  <c r="P24" i="9"/>
  <c r="G25" i="9"/>
  <c r="B25" i="9"/>
  <c r="P25" i="9"/>
  <c r="G26" i="9"/>
  <c r="B26" i="9"/>
  <c r="P26" i="9"/>
  <c r="G27" i="9"/>
  <c r="B27" i="9"/>
  <c r="P27" i="9"/>
  <c r="G28" i="9"/>
  <c r="B28" i="9"/>
  <c r="P28" i="9"/>
  <c r="G29" i="9"/>
  <c r="B29" i="9"/>
  <c r="P29" i="9"/>
  <c r="G30" i="9"/>
  <c r="B30" i="9"/>
  <c r="P30" i="9"/>
  <c r="G31" i="9"/>
  <c r="B31" i="9"/>
  <c r="P31" i="9"/>
  <c r="G32" i="9"/>
  <c r="B32" i="9"/>
  <c r="P32" i="9"/>
  <c r="G33" i="9"/>
  <c r="B33" i="9"/>
  <c r="P33" i="9"/>
  <c r="G34" i="9"/>
  <c r="B34" i="9"/>
  <c r="P34" i="9"/>
  <c r="G35" i="9"/>
  <c r="B35" i="9"/>
  <c r="P35" i="9"/>
  <c r="G36" i="9"/>
  <c r="B36" i="9"/>
  <c r="P36" i="9"/>
  <c r="G37" i="9"/>
  <c r="B37" i="9"/>
  <c r="P37" i="9"/>
  <c r="G38" i="9"/>
  <c r="B38" i="9"/>
  <c r="P38" i="9"/>
  <c r="G39" i="9"/>
  <c r="B39" i="9"/>
  <c r="P39" i="9"/>
  <c r="G40" i="9"/>
  <c r="B40" i="9"/>
  <c r="P40" i="9"/>
  <c r="G41" i="9"/>
  <c r="B41" i="9"/>
  <c r="P41" i="9"/>
  <c r="G42" i="9"/>
  <c r="B42" i="9"/>
  <c r="P42" i="9"/>
  <c r="G43" i="9"/>
  <c r="B43" i="9"/>
  <c r="P43" i="9"/>
  <c r="G44" i="9"/>
  <c r="B44" i="9"/>
  <c r="P44" i="9"/>
  <c r="G45" i="9"/>
  <c r="B45" i="9"/>
  <c r="P45" i="9"/>
  <c r="G46" i="9"/>
  <c r="B46" i="9"/>
  <c r="P46" i="9"/>
  <c r="G47" i="9"/>
  <c r="B47" i="9"/>
  <c r="P47" i="9"/>
  <c r="G48" i="9"/>
  <c r="B48" i="9"/>
  <c r="P48" i="9"/>
  <c r="G49" i="9"/>
  <c r="B49" i="9"/>
  <c r="P49" i="9"/>
  <c r="G50" i="9"/>
  <c r="B50" i="9"/>
  <c r="P50" i="9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P17" i="5"/>
  <c r="K4" i="5"/>
  <c r="J4" i="5"/>
  <c r="G12" i="5"/>
  <c r="D11" i="9"/>
  <c r="O11" i="9"/>
  <c r="G13" i="5"/>
  <c r="D12" i="9"/>
  <c r="O12" i="9"/>
  <c r="G14" i="5"/>
  <c r="D13" i="9"/>
  <c r="O13" i="9"/>
  <c r="G15" i="5"/>
  <c r="D14" i="9"/>
  <c r="O14" i="9"/>
  <c r="G16" i="5"/>
  <c r="D15" i="9"/>
  <c r="O15" i="9"/>
  <c r="G17" i="5"/>
  <c r="D16" i="9"/>
  <c r="O16" i="9"/>
  <c r="G18" i="5"/>
  <c r="D17" i="9"/>
  <c r="O17" i="9"/>
  <c r="G19" i="5"/>
  <c r="D18" i="9"/>
  <c r="O18" i="9"/>
  <c r="G20" i="5"/>
  <c r="D19" i="9"/>
  <c r="O19" i="9"/>
  <c r="G21" i="5"/>
  <c r="D20" i="9"/>
  <c r="O20" i="9"/>
  <c r="G22" i="5"/>
  <c r="D21" i="9"/>
  <c r="O21" i="9"/>
  <c r="G23" i="5"/>
  <c r="D22" i="9"/>
  <c r="O22" i="9"/>
  <c r="G24" i="5"/>
  <c r="D23" i="9"/>
  <c r="O23" i="9"/>
  <c r="G25" i="5"/>
  <c r="D24" i="9"/>
  <c r="O24" i="9"/>
  <c r="G26" i="5"/>
  <c r="D25" i="9"/>
  <c r="O25" i="9"/>
  <c r="G27" i="5"/>
  <c r="D26" i="9"/>
  <c r="O26" i="9"/>
  <c r="G28" i="5"/>
  <c r="D27" i="9"/>
  <c r="O27" i="9"/>
  <c r="G29" i="5"/>
  <c r="D28" i="9"/>
  <c r="O28" i="9"/>
  <c r="G30" i="5"/>
  <c r="D29" i="9"/>
  <c r="O29" i="9"/>
  <c r="G31" i="5"/>
  <c r="D30" i="9"/>
  <c r="O30" i="9"/>
  <c r="G32" i="5"/>
  <c r="D31" i="9"/>
  <c r="O31" i="9"/>
  <c r="G33" i="5"/>
  <c r="D32" i="9"/>
  <c r="O32" i="9"/>
  <c r="G34" i="5"/>
  <c r="D33" i="9"/>
  <c r="O33" i="9"/>
  <c r="G35" i="5"/>
  <c r="D34" i="9"/>
  <c r="O34" i="9"/>
  <c r="G36" i="5"/>
  <c r="D35" i="9"/>
  <c r="O35" i="9"/>
  <c r="G37" i="5"/>
  <c r="D36" i="9"/>
  <c r="O36" i="9"/>
  <c r="G38" i="5"/>
  <c r="D37" i="9"/>
  <c r="O37" i="9"/>
  <c r="G39" i="5"/>
  <c r="D38" i="9"/>
  <c r="O38" i="9"/>
  <c r="G40" i="5"/>
  <c r="D39" i="9"/>
  <c r="O39" i="9"/>
  <c r="G41" i="5"/>
  <c r="D40" i="9"/>
  <c r="O40" i="9"/>
  <c r="G42" i="5"/>
  <c r="D41" i="9"/>
  <c r="O41" i="9"/>
  <c r="G43" i="5"/>
  <c r="D42" i="9"/>
  <c r="O42" i="9"/>
  <c r="G44" i="5"/>
  <c r="D43" i="9"/>
  <c r="O43" i="9"/>
  <c r="G45" i="5"/>
  <c r="D44" i="9"/>
  <c r="O44" i="9"/>
  <c r="G46" i="5"/>
  <c r="D45" i="9"/>
  <c r="O45" i="9"/>
  <c r="G47" i="5"/>
  <c r="D46" i="9"/>
  <c r="O46" i="9"/>
  <c r="G48" i="5"/>
  <c r="D47" i="9"/>
  <c r="O47" i="9"/>
  <c r="G49" i="5"/>
  <c r="D48" i="9"/>
  <c r="O48" i="9"/>
  <c r="G50" i="5"/>
  <c r="D49" i="9"/>
  <c r="O49" i="9"/>
  <c r="G51" i="5"/>
  <c r="D50" i="9"/>
  <c r="O5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F11" i="9"/>
  <c r="M11" i="9"/>
  <c r="F12" i="9"/>
  <c r="M12" i="9"/>
  <c r="F13" i="9"/>
  <c r="M13" i="9"/>
  <c r="F14" i="9"/>
  <c r="M14" i="9"/>
  <c r="F15" i="9"/>
  <c r="M15" i="9"/>
  <c r="F16" i="9"/>
  <c r="M16" i="9"/>
  <c r="F17" i="9"/>
  <c r="M17" i="9"/>
  <c r="F18" i="9"/>
  <c r="M18" i="9"/>
  <c r="F19" i="9"/>
  <c r="M19" i="9"/>
  <c r="F20" i="9"/>
  <c r="M20" i="9"/>
  <c r="F21" i="9"/>
  <c r="M21" i="9"/>
  <c r="F22" i="9"/>
  <c r="M22" i="9"/>
  <c r="F23" i="9"/>
  <c r="M23" i="9"/>
  <c r="F24" i="9"/>
  <c r="M24" i="9"/>
  <c r="F25" i="9"/>
  <c r="M25" i="9"/>
  <c r="F26" i="9"/>
  <c r="M26" i="9"/>
  <c r="F27" i="9"/>
  <c r="M27" i="9"/>
  <c r="F28" i="9"/>
  <c r="M28" i="9"/>
  <c r="F29" i="9"/>
  <c r="M29" i="9"/>
  <c r="F30" i="9"/>
  <c r="M30" i="9"/>
  <c r="F31" i="9"/>
  <c r="M31" i="9"/>
  <c r="F32" i="9"/>
  <c r="M32" i="9"/>
  <c r="F33" i="9"/>
  <c r="M33" i="9"/>
  <c r="F34" i="9"/>
  <c r="M34" i="9"/>
  <c r="F35" i="9"/>
  <c r="M35" i="9"/>
  <c r="F36" i="9"/>
  <c r="M36" i="9"/>
  <c r="F37" i="9"/>
  <c r="M37" i="9"/>
  <c r="F38" i="9"/>
  <c r="M38" i="9"/>
  <c r="F39" i="9"/>
  <c r="M39" i="9"/>
  <c r="F40" i="9"/>
  <c r="M40" i="9"/>
  <c r="F41" i="9"/>
  <c r="M41" i="9"/>
  <c r="F42" i="9"/>
  <c r="M42" i="9"/>
  <c r="F43" i="9"/>
  <c r="M43" i="9"/>
  <c r="F44" i="9"/>
  <c r="M44" i="9"/>
  <c r="F45" i="9"/>
  <c r="M45" i="9"/>
  <c r="F46" i="9"/>
  <c r="M46" i="9"/>
  <c r="F47" i="9"/>
  <c r="M47" i="9"/>
  <c r="F48" i="9"/>
  <c r="M48" i="9"/>
  <c r="F49" i="9"/>
  <c r="M49" i="9"/>
  <c r="F50" i="9"/>
  <c r="M5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E11" i="9"/>
  <c r="J11" i="9"/>
  <c r="E12" i="9"/>
  <c r="J12" i="9"/>
  <c r="E13" i="9"/>
  <c r="J13" i="9"/>
  <c r="E14" i="9"/>
  <c r="J14" i="9"/>
  <c r="E15" i="9"/>
  <c r="J15" i="9"/>
  <c r="E16" i="9"/>
  <c r="J16" i="9"/>
  <c r="E17" i="9"/>
  <c r="J17" i="9"/>
  <c r="E18" i="9"/>
  <c r="J18" i="9"/>
  <c r="E19" i="9"/>
  <c r="J19" i="9"/>
  <c r="E20" i="9"/>
  <c r="J20" i="9"/>
  <c r="E21" i="9"/>
  <c r="J21" i="9"/>
  <c r="E22" i="9"/>
  <c r="J22" i="9"/>
  <c r="E23" i="9"/>
  <c r="J23" i="9"/>
  <c r="E24" i="9"/>
  <c r="J24" i="9"/>
  <c r="E25" i="9"/>
  <c r="J25" i="9"/>
  <c r="E26" i="9"/>
  <c r="J26" i="9"/>
  <c r="E27" i="9"/>
  <c r="J27" i="9"/>
  <c r="E28" i="9"/>
  <c r="J28" i="9"/>
  <c r="E29" i="9"/>
  <c r="J29" i="9"/>
  <c r="E30" i="9"/>
  <c r="J30" i="9"/>
  <c r="E31" i="9"/>
  <c r="J31" i="9"/>
  <c r="E32" i="9"/>
  <c r="J32" i="9"/>
  <c r="E33" i="9"/>
  <c r="J33" i="9"/>
  <c r="E34" i="9"/>
  <c r="J34" i="9"/>
  <c r="E35" i="9"/>
  <c r="J35" i="9"/>
  <c r="E36" i="9"/>
  <c r="J36" i="9"/>
  <c r="E37" i="9"/>
  <c r="J37" i="9"/>
  <c r="E38" i="9"/>
  <c r="J38" i="9"/>
  <c r="E39" i="9"/>
  <c r="J39" i="9"/>
  <c r="E40" i="9"/>
  <c r="J40" i="9"/>
  <c r="E41" i="9"/>
  <c r="J41" i="9"/>
  <c r="E42" i="9"/>
  <c r="J42" i="9"/>
  <c r="E43" i="9"/>
  <c r="J43" i="9"/>
  <c r="E44" i="9"/>
  <c r="J44" i="9"/>
  <c r="E45" i="9"/>
  <c r="J45" i="9"/>
  <c r="E46" i="9"/>
  <c r="J46" i="9"/>
  <c r="E47" i="9"/>
  <c r="J47" i="9"/>
  <c r="E48" i="9"/>
  <c r="J48" i="9"/>
  <c r="E49" i="9"/>
  <c r="J49" i="9"/>
  <c r="E50" i="9"/>
  <c r="J5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G10" i="9"/>
  <c r="B10" i="9"/>
  <c r="P10" i="9"/>
  <c r="G11" i="5"/>
  <c r="D10" i="9"/>
  <c r="O10" i="9"/>
  <c r="N10" i="9"/>
  <c r="F10" i="9"/>
  <c r="M10" i="9"/>
  <c r="L10" i="9"/>
  <c r="K10" i="9"/>
  <c r="E10" i="9"/>
  <c r="J10" i="9"/>
  <c r="I10" i="9"/>
  <c r="H10" i="9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E25" i="5"/>
  <c r="F26" i="5"/>
  <c r="E26" i="5"/>
  <c r="F27" i="5"/>
  <c r="E27" i="5"/>
  <c r="F28" i="5"/>
  <c r="E28" i="5"/>
  <c r="F29" i="5"/>
  <c r="E29" i="5"/>
  <c r="F30" i="5"/>
  <c r="E30" i="5"/>
  <c r="F31" i="5"/>
  <c r="E31" i="5"/>
  <c r="F32" i="5"/>
  <c r="E32" i="5"/>
  <c r="F33" i="5"/>
  <c r="E33" i="5"/>
  <c r="F34" i="5"/>
  <c r="E34" i="5"/>
  <c r="F35" i="5"/>
  <c r="E35" i="5"/>
  <c r="F36" i="5"/>
  <c r="E36" i="5"/>
  <c r="F37" i="5"/>
  <c r="E37" i="5"/>
  <c r="F38" i="5"/>
  <c r="E38" i="5"/>
  <c r="F39" i="5"/>
  <c r="E39" i="5"/>
  <c r="F40" i="5"/>
  <c r="E40" i="5"/>
  <c r="F41" i="5"/>
  <c r="E41" i="5"/>
  <c r="F42" i="5"/>
  <c r="E42" i="5"/>
  <c r="F43" i="5"/>
  <c r="E43" i="5"/>
  <c r="F44" i="5"/>
  <c r="E44" i="5"/>
  <c r="F45" i="5"/>
  <c r="E45" i="5"/>
  <c r="F46" i="5"/>
  <c r="E46" i="5"/>
  <c r="F47" i="5"/>
  <c r="E47" i="5"/>
  <c r="F48" i="5"/>
  <c r="E48" i="5"/>
  <c r="F49" i="5"/>
  <c r="E49" i="5"/>
  <c r="F50" i="5"/>
  <c r="E50" i="5"/>
  <c r="F51" i="5"/>
  <c r="E51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B25" i="5"/>
  <c r="C26" i="5"/>
  <c r="B26" i="5"/>
  <c r="C27" i="5"/>
  <c r="B27" i="5"/>
  <c r="C28" i="5"/>
  <c r="B28" i="5"/>
  <c r="C29" i="5"/>
  <c r="B29" i="5"/>
  <c r="C30" i="5"/>
  <c r="B30" i="5"/>
  <c r="C31" i="5"/>
  <c r="B31" i="5"/>
  <c r="C32" i="5"/>
  <c r="B32" i="5"/>
  <c r="C33" i="5"/>
  <c r="B33" i="5"/>
  <c r="C34" i="5"/>
  <c r="B34" i="5"/>
  <c r="C35" i="5"/>
  <c r="B35" i="5"/>
  <c r="C36" i="5"/>
  <c r="B36" i="5"/>
  <c r="C37" i="5"/>
  <c r="B37" i="5"/>
  <c r="C38" i="5"/>
  <c r="B38" i="5"/>
  <c r="C39" i="5"/>
  <c r="B39" i="5"/>
  <c r="C40" i="5"/>
  <c r="B40" i="5"/>
  <c r="C41" i="5"/>
  <c r="B41" i="5"/>
  <c r="C42" i="5"/>
  <c r="B42" i="5"/>
  <c r="C43" i="5"/>
  <c r="B43" i="5"/>
  <c r="C44" i="5"/>
  <c r="B44" i="5"/>
  <c r="C45" i="5"/>
  <c r="B45" i="5"/>
  <c r="C46" i="5"/>
  <c r="B46" i="5"/>
  <c r="C47" i="5"/>
  <c r="B47" i="5"/>
  <c r="C48" i="5"/>
  <c r="B48" i="5"/>
  <c r="C49" i="5"/>
  <c r="B49" i="5"/>
  <c r="C50" i="5"/>
  <c r="B50" i="5"/>
  <c r="C51" i="5"/>
  <c r="B51" i="5"/>
  <c r="H53" i="9"/>
  <c r="D34" i="1"/>
  <c r="G34" i="1"/>
  <c r="K53" i="9"/>
  <c r="E34" i="1"/>
  <c r="H34" i="1"/>
  <c r="I15" i="1"/>
  <c r="I16" i="1"/>
  <c r="E42" i="1"/>
  <c r="D42" i="1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F42" i="1"/>
  <c r="F8" i="6"/>
  <c r="F9" i="6"/>
  <c r="F10" i="6"/>
  <c r="F11" i="6"/>
  <c r="F12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D38" i="1"/>
  <c r="J53" i="9"/>
  <c r="D35" i="1"/>
  <c r="D39" i="1"/>
  <c r="I53" i="9"/>
  <c r="D36" i="1"/>
  <c r="D40" i="1"/>
  <c r="D41" i="1"/>
  <c r="D43" i="1"/>
  <c r="D45" i="1"/>
  <c r="E38" i="1"/>
  <c r="M53" i="9"/>
  <c r="E35" i="1"/>
  <c r="E39" i="1"/>
  <c r="L53" i="9"/>
  <c r="E36" i="1"/>
  <c r="E40" i="1"/>
  <c r="E41" i="1"/>
  <c r="E43" i="1"/>
  <c r="E45" i="1"/>
  <c r="H45" i="1"/>
  <c r="H46" i="1"/>
  <c r="N53" i="9"/>
  <c r="F34" i="1"/>
  <c r="F38" i="1"/>
  <c r="P53" i="9"/>
  <c r="F35" i="1"/>
  <c r="F39" i="1"/>
  <c r="O53" i="9"/>
  <c r="F36" i="1"/>
  <c r="F40" i="1"/>
  <c r="F41" i="1"/>
  <c r="F43" i="1"/>
  <c r="F45" i="1"/>
  <c r="F46" i="1"/>
  <c r="E46" i="1"/>
  <c r="D46" i="1"/>
  <c r="H35" i="1"/>
  <c r="G35" i="1"/>
  <c r="R26" i="9"/>
  <c r="R27" i="9"/>
  <c r="R28" i="9"/>
  <c r="R29" i="9"/>
  <c r="R30" i="9"/>
  <c r="R53" i="9"/>
  <c r="R55" i="9"/>
  <c r="J9" i="1"/>
  <c r="Q26" i="9"/>
  <c r="Q27" i="9"/>
  <c r="Q28" i="9"/>
  <c r="Q29" i="9"/>
  <c r="Q30" i="9"/>
  <c r="Q53" i="9"/>
  <c r="Q55" i="9"/>
  <c r="I9" i="1"/>
  <c r="G36" i="1"/>
  <c r="H36" i="1"/>
</calcChain>
</file>

<file path=xl/sharedStrings.xml><?xml version="1.0" encoding="utf-8"?>
<sst xmlns="http://schemas.openxmlformats.org/spreadsheetml/2006/main" count="384" uniqueCount="264">
  <si>
    <t>N/S</t>
  </si>
  <si>
    <t>Filters</t>
  </si>
  <si>
    <t>CCD QE</t>
  </si>
  <si>
    <t>Elevation</t>
  </si>
  <si>
    <t>Angle (deg)</t>
  </si>
  <si>
    <t>Dichroic</t>
  </si>
  <si>
    <t>Bare CCD</t>
  </si>
  <si>
    <t>Read Noise</t>
  </si>
  <si>
    <t>B/R Dichroic: 0 out, 1 = 575 nm, 2 = 675 nm</t>
  </si>
  <si>
    <t>Red Signal (electrons)</t>
  </si>
  <si>
    <t>Bare CCD Signal (electrons)</t>
  </si>
  <si>
    <t>Sky Brightness</t>
  </si>
  <si>
    <t>(ph/s/um/cm^2/sq")</t>
  </si>
  <si>
    <t>Blue Side Throughput and QE</t>
  </si>
  <si>
    <t>Aluminum</t>
  </si>
  <si>
    <t>both gold and AR</t>
  </si>
  <si>
    <t>coat transmission.</t>
  </si>
  <si>
    <t>Bare CCD Throughput and QE</t>
  </si>
  <si>
    <t>All AR coats are for low index (FS only)</t>
  </si>
  <si>
    <t>Red CCD</t>
  </si>
  <si>
    <t>Blue CCD</t>
  </si>
  <si>
    <t>Sixth Sheet - Blackbody Calculations and sky background</t>
  </si>
  <si>
    <t>FL410</t>
  </si>
  <si>
    <t>photons/cm^2/sec/um (/sq" for sky)</t>
  </si>
  <si>
    <t>Occ Obj shot</t>
  </si>
  <si>
    <t>TOTAL RSS</t>
  </si>
  <si>
    <t>Obj. shot</t>
  </si>
  <si>
    <t>Red QE</t>
  </si>
  <si>
    <t>Seventh Sheet - Intermediate combined signal calculations</t>
  </si>
  <si>
    <t>so they are integrals over wavelength.</t>
  </si>
  <si>
    <t>HIPO Throughput/Sensitivity Spreadsheet</t>
  </si>
  <si>
    <t>Top Sheet - Controls the overall operation of the spreadsheet</t>
  </si>
  <si>
    <t>Star Temp</t>
  </si>
  <si>
    <t>Star Mag</t>
  </si>
  <si>
    <t>Red Side</t>
  </si>
  <si>
    <t>Sky</t>
  </si>
  <si>
    <t>Sky shot</t>
  </si>
  <si>
    <t>Target</t>
  </si>
  <si>
    <t>Signals</t>
  </si>
  <si>
    <t>All AR coats are for low index (FS and CaF2).  The 2-surface value is what Greg Enzor measured through the witness sample.</t>
  </si>
  <si>
    <t>HIPO</t>
  </si>
  <si>
    <t>Entrance</t>
  </si>
  <si>
    <t>Out</t>
  </si>
  <si>
    <t>In</t>
  </si>
  <si>
    <t>Distribution per unit wavelength proportional to (lambda^4*(exp(hc/k*lambda*T)-1))^-1</t>
  </si>
  <si>
    <t>Lambda in microns.  hc/k = 1.43883 cm-K = 14388.3 micron-K</t>
  </si>
  <si>
    <t>0 - New bare aluminum</t>
  </si>
  <si>
    <t>2 - 3-year-old bare aluminum</t>
  </si>
  <si>
    <t>(ph/s/um/cm^2)</t>
  </si>
  <si>
    <t>Not-so-old</t>
  </si>
  <si>
    <t>bare alum.</t>
  </si>
  <si>
    <t>Primary</t>
  </si>
  <si>
    <t>Secondary</t>
  </si>
  <si>
    <t>Scintillation</t>
  </si>
  <si>
    <t>(microns)</t>
  </si>
  <si>
    <t>(K)</t>
  </si>
  <si>
    <t>(V)</t>
  </si>
  <si>
    <t>Star Flux</t>
  </si>
  <si>
    <t>Total Throughput</t>
  </si>
  <si>
    <t>Occ. Obj</t>
  </si>
  <si>
    <t>Occulting Object</t>
  </si>
  <si>
    <t>Star</t>
  </si>
  <si>
    <t>Object</t>
  </si>
  <si>
    <t>Backgnd</t>
  </si>
  <si>
    <t>Scintillation Fractional Noise</t>
  </si>
  <si>
    <t>ph/s/um</t>
  </si>
  <si>
    <t>at HIPO</t>
  </si>
  <si>
    <t>Second Sheet - Transmission and reflection values for atmosphere &amp; common optics</t>
  </si>
  <si>
    <t>Brightness</t>
  </si>
  <si>
    <t>Telescope collecting area also at bottom right</t>
  </si>
  <si>
    <t>575 nm</t>
  </si>
  <si>
    <t>675 nm</t>
  </si>
  <si>
    <t>AR coat</t>
  </si>
  <si>
    <t>QE</t>
  </si>
  <si>
    <t>U</t>
  </si>
  <si>
    <t>B</t>
  </si>
  <si>
    <t>V</t>
  </si>
  <si>
    <t>R</t>
  </si>
  <si>
    <t>I</t>
  </si>
  <si>
    <t>AR coat, 2 surfaces</t>
  </si>
  <si>
    <t>Scale to match zeroth magnitude flux at 5556A per Jim's table from absolute calibration of Vega.</t>
  </si>
  <si>
    <t>Wavelength</t>
  </si>
  <si>
    <t>Esttimated peak pixel</t>
  </si>
  <si>
    <t>Star V Mag</t>
  </si>
  <si>
    <t>Bkg V Mag</t>
  </si>
  <si>
    <t>NOTE:  Totals are multiplied by 0.02 um (wavelength increment)</t>
  </si>
  <si>
    <t>Blue Fold</t>
  </si>
  <si>
    <t>Blue</t>
  </si>
  <si>
    <t>Red</t>
  </si>
  <si>
    <t>Blue Side</t>
  </si>
  <si>
    <t>flux-wtd</t>
  </si>
  <si>
    <t>wavelength</t>
  </si>
  <si>
    <t>Red side</t>
  </si>
  <si>
    <t>effective</t>
  </si>
  <si>
    <t>Blue side</t>
  </si>
  <si>
    <t>Surface count:  2 for CCD window = 2.  Filter is separate.</t>
  </si>
  <si>
    <t>Sky brightness is from the old Mathematica notebook. It passes the sanity test in photographic and visual per Allen.</t>
  </si>
  <si>
    <t>AR coat,</t>
  </si>
  <si>
    <t>Ap. OD, cm</t>
  </si>
  <si>
    <t>Ap. ID, cm</t>
  </si>
  <si>
    <t>Ap. Area, cm^2</t>
  </si>
  <si>
    <t>frac F.W.</t>
  </si>
  <si>
    <t>Scintillation from Dravins, et al 1998 PASP 110 610 Eqn 10</t>
  </si>
  <si>
    <t>Mirror R</t>
  </si>
  <si>
    <t>Ch4</t>
  </si>
  <si>
    <t>Open</t>
  </si>
  <si>
    <t>Red Side Throughput and QE</t>
  </si>
  <si>
    <t>Red Fold</t>
  </si>
  <si>
    <t>Red/Blue Dichroic Transmission</t>
  </si>
  <si>
    <t>Telescope Area</t>
  </si>
  <si>
    <t>Common</t>
  </si>
  <si>
    <t>Transmission/Reflection of common optics and atmosphere</t>
  </si>
  <si>
    <t>Blue Signal (electrons)</t>
  </si>
  <si>
    <t>Gold dichroic includes</t>
  </si>
  <si>
    <t>Low index surface count: 2 for dewar window, 2 for collimator, 5 for camera = 9.  Filter is separate.</t>
  </si>
  <si>
    <t>Ap Diameter in cm</t>
  </si>
  <si>
    <t>Noises</t>
  </si>
  <si>
    <t>(electrons)</t>
  </si>
  <si>
    <t>Int. Time</t>
  </si>
  <si>
    <t>(seconds)</t>
  </si>
  <si>
    <t>Ap. Diam.</t>
  </si>
  <si>
    <t>Binning</t>
  </si>
  <si>
    <t>Factor</t>
  </si>
  <si>
    <t>(arcsec)</t>
  </si>
  <si>
    <t>SNR</t>
  </si>
  <si>
    <t>Window</t>
  </si>
  <si>
    <t>Gate Valve Window: 0 out, 1 in</t>
  </si>
  <si>
    <t>Tertiary</t>
  </si>
  <si>
    <t>Enclosed</t>
  </si>
  <si>
    <t>Light in</t>
  </si>
  <si>
    <t>Aperture</t>
  </si>
  <si>
    <t>Need to square the red fold mirror R - two mirrors</t>
  </si>
  <si>
    <t>AR coats are in two flavors - low index and high index</t>
  </si>
  <si>
    <t>Low index</t>
  </si>
  <si>
    <t>Hi index</t>
  </si>
  <si>
    <t>Temp</t>
  </si>
  <si>
    <t>Magnitude</t>
  </si>
  <si>
    <t>Occulted Star</t>
  </si>
  <si>
    <t>1 - not-so-old bare aluminum</t>
  </si>
  <si>
    <t>Surface count:  8 for collimator 12 for camera, 2 for CCD window = 22.  Filter is separate.</t>
  </si>
  <si>
    <t>Rev No.</t>
  </si>
  <si>
    <t>Description</t>
  </si>
  <si>
    <t>B0</t>
  </si>
  <si>
    <t>B5</t>
  </si>
  <si>
    <t>A0</t>
  </si>
  <si>
    <t>A5</t>
  </si>
  <si>
    <t>F0</t>
  </si>
  <si>
    <t>F5</t>
  </si>
  <si>
    <t>G0</t>
  </si>
  <si>
    <t>G5</t>
  </si>
  <si>
    <t>K0</t>
  </si>
  <si>
    <t>K5</t>
  </si>
  <si>
    <t>M0</t>
  </si>
  <si>
    <t>M5</t>
  </si>
  <si>
    <t>O5</t>
  </si>
  <si>
    <t>2 surfaces</t>
  </si>
  <si>
    <t>Red/Blue Dichroic Reflection</t>
  </si>
  <si>
    <t>Combined columns of throughput and signal</t>
  </si>
  <si>
    <t>Sky Solid Angle</t>
  </si>
  <si>
    <t>Ap. OD, arcsec</t>
  </si>
  <si>
    <t>Ap. Area, square arcsec</t>
  </si>
  <si>
    <t>Occulted</t>
  </si>
  <si>
    <t>Star flux</t>
  </si>
  <si>
    <t>Occulting</t>
  </si>
  <si>
    <t>Obj. flux</t>
  </si>
  <si>
    <t>Airmass</t>
  </si>
  <si>
    <t>New/Old aluminum</t>
  </si>
  <si>
    <t>New Bare</t>
  </si>
  <si>
    <t>Old Bare</t>
  </si>
  <si>
    <t>Sp</t>
  </si>
  <si>
    <t>B-V</t>
  </si>
  <si>
    <t>Teff</t>
  </si>
  <si>
    <t>Blackbody radiation from Allen 3rd edition pg 104</t>
  </si>
  <si>
    <t>Optics</t>
  </si>
  <si>
    <t>Total</t>
  </si>
  <si>
    <t>SOFIA</t>
  </si>
  <si>
    <t>High index surface count:  4 for collimator 5 for camera  = 9.  Filter is separate.</t>
  </si>
  <si>
    <t>Configurable Optics</t>
  </si>
  <si>
    <t>Configurable Optics Codes</t>
  </si>
  <si>
    <t>New DD</t>
  </si>
  <si>
    <t>Blue QE</t>
  </si>
  <si>
    <t>Orig Red</t>
  </si>
  <si>
    <t>Orig Blue</t>
  </si>
  <si>
    <t>u'</t>
  </si>
  <si>
    <t>g'</t>
  </si>
  <si>
    <t>r'</t>
  </si>
  <si>
    <t>I'</t>
  </si>
  <si>
    <t>z'</t>
  </si>
  <si>
    <t>Old Lick</t>
  </si>
  <si>
    <t>New Reynard</t>
  </si>
  <si>
    <t>Revision 1.0</t>
  </si>
  <si>
    <t>Normalization Factors:</t>
  </si>
  <si>
    <t>Occ. Star</t>
  </si>
  <si>
    <t>Bkg. Object</t>
  </si>
  <si>
    <t>Occulted star:</t>
  </si>
  <si>
    <t>Occulting Object:</t>
  </si>
  <si>
    <t>V mag</t>
  </si>
  <si>
    <t>Effective</t>
  </si>
  <si>
    <t>Temp.</t>
  </si>
  <si>
    <t>Sky aperture area (sq ")</t>
  </si>
  <si>
    <t>Telescope area (cm^2)</t>
  </si>
  <si>
    <t>Enclosed light fraction</t>
  </si>
  <si>
    <t>Int Time (s)</t>
  </si>
  <si>
    <t>spare</t>
  </si>
  <si>
    <t>Altitude (m; Adjust to reflect observations)</t>
  </si>
  <si>
    <t>Atm. Zenith</t>
  </si>
  <si>
    <t>Atm @ Elev</t>
  </si>
  <si>
    <t>Red/Blue Dichroic Transmission includes both the dichroic and AR coats.</t>
  </si>
  <si>
    <t>Configurable CCDs</t>
  </si>
  <si>
    <t>0 - Thin,  1 - Deep Depletion</t>
  </si>
  <si>
    <t>Blue Filter</t>
  </si>
  <si>
    <t>Red Filter</t>
  </si>
  <si>
    <t>G. V. Window</t>
  </si>
  <si>
    <t>FLIPO Dich.</t>
  </si>
  <si>
    <t>Tertiary: 0 Al, 1 Dichroic SOFIA tertiary</t>
  </si>
  <si>
    <t>B/R Dichroic</t>
  </si>
  <si>
    <t>Filters:  0 12345 6 = Open, UBVRI, CH4</t>
  </si>
  <si>
    <t>Configurable</t>
  </si>
  <si>
    <t>CCDs</t>
  </si>
  <si>
    <t>Spare</t>
  </si>
  <si>
    <t>FLIPO Dichroic:  0 out, 1 Reynard, 2 Lick</t>
  </si>
  <si>
    <t xml:space="preserve">   7-10 &amp; 16-17 = Spare</t>
  </si>
  <si>
    <t xml:space="preserve">   11-15 = SDSS u' g' r' i' z'</t>
  </si>
  <si>
    <t>Third Sheet - Transmission, reflection, QE values for Blue Side</t>
  </si>
  <si>
    <t>Fourth Sheet - Transmission, reflection, QE values for Red Side</t>
  </si>
  <si>
    <t>Fifth Sheet - Transmission, reflection, QE values for bare CCD</t>
  </si>
  <si>
    <t>Aluminum coating condition</t>
  </si>
  <si>
    <t>Gate Valve Window</t>
  </si>
  <si>
    <t>FLIPO Gold Dichroic</t>
  </si>
  <si>
    <t>Date</t>
  </si>
  <si>
    <t>DISCLAIMERS:</t>
  </si>
  <si>
    <t>Star Temp (K)</t>
  </si>
  <si>
    <t>Bkg Temp (K)</t>
  </si>
  <si>
    <t>e/px</t>
  </si>
  <si>
    <t>Combined</t>
  </si>
  <si>
    <t>Blue+Red</t>
  </si>
  <si>
    <t>Aluminized</t>
  </si>
  <si>
    <t>tertiary not</t>
  </si>
  <si>
    <t>yet available</t>
  </si>
  <si>
    <t>Main Sequence Teff (Est)</t>
  </si>
  <si>
    <t>Effective wavelengths</t>
  </si>
  <si>
    <t>4. Systematics dominate at high SNR, especially on long timescales.</t>
  </si>
  <si>
    <t>Most commonly used inputs</t>
  </si>
  <si>
    <t>Less commonly used inputs</t>
  </si>
  <si>
    <t>Reported results</t>
  </si>
  <si>
    <t xml:space="preserve">Ratio of observed total signal to </t>
  </si>
  <si>
    <t>total signal predicted by this spreadsheet</t>
  </si>
  <si>
    <t>as a function of wavlength for several</t>
  </si>
  <si>
    <t>standard stars of different effective</t>
  </si>
  <si>
    <t>temperatures.</t>
  </si>
  <si>
    <t>The spreadsheet underestimates</t>
  </si>
  <si>
    <t>signal at short wavelengths and</t>
  </si>
  <si>
    <t>overestimates at long wavelengths.</t>
  </si>
  <si>
    <t>The effect is most pronounced for</t>
  </si>
  <si>
    <t>very red stars.</t>
  </si>
  <si>
    <t xml:space="preserve">    star color.  (See figure in box at lower right).</t>
  </si>
  <si>
    <t>1. Blackbody star flux approximation results in errors depending on</t>
  </si>
  <si>
    <t>2. Sky brightness not fully verified against measurements.</t>
  </si>
  <si>
    <t>3. Scintillation noise is difficult to measure; value is uncertain.</t>
  </si>
  <si>
    <t>Observations made in flight on</t>
  </si>
  <si>
    <t>9/27/2013 UT.</t>
  </si>
  <si>
    <t>Figure taken from Standards.xlsx</t>
  </si>
  <si>
    <t>Initial Release, based on HIPO_Sensitivity_2.9.xlsx &amp; Standards.xlsx</t>
  </si>
  <si>
    <t>Tertiary (if 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</si>
</sst>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7" x14ac:knownFonts="1">
    <font>
      <sz val="10"/>
      <name val="Arial"/>
    </font>
    <font>
      <sz val="10"/>
      <name val="Arial"/>
    </font>
    <font>
      <sz val="8"/>
      <name val="Arial"/>
    </font>
    <font>
      <u/>
      <sz val="10"/>
      <name val="Arial"/>
      <family val="2"/>
    </font>
    <font>
      <u/>
      <sz val="10"/>
      <name val="Arial"/>
      <family val="2"/>
    </font>
    <font>
      <sz val="10"/>
      <name val="Arial"/>
    </font>
    <font>
      <sz val="10"/>
      <color indexed="10"/>
      <name val="Arial"/>
    </font>
    <font>
      <sz val="10"/>
      <name val="Arial Narrow"/>
      <family val="2"/>
    </font>
    <font>
      <sz val="10"/>
      <color indexed="11"/>
      <name val="Arial"/>
    </font>
    <font>
      <sz val="10"/>
      <color rgb="FFFF0000"/>
      <name val="Arial"/>
    </font>
    <font>
      <sz val="11"/>
      <color rgb="FF00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sz val="10"/>
      <color rgb="FFFF0000"/>
      <name val="Arial"/>
    </font>
    <font>
      <i/>
      <sz val="10"/>
      <name val="Arial"/>
    </font>
    <font>
      <b/>
      <sz val="10"/>
      <name val="Arial"/>
    </font>
    <font>
      <b/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1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0" fontId="0" fillId="0" borderId="0" xfId="0" applyBorder="1"/>
    <xf numFmtId="2" fontId="0" fillId="0" borderId="0" xfId="0" applyNumberFormat="1"/>
    <xf numFmtId="1" fontId="0" fillId="0" borderId="0" xfId="0" applyNumberFormat="1"/>
    <xf numFmtId="11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1" fontId="0" fillId="0" borderId="6" xfId="0" applyNumberFormat="1" applyBorder="1"/>
    <xf numFmtId="1" fontId="0" fillId="0" borderId="3" xfId="0" applyNumberFormat="1" applyBorder="1"/>
    <xf numFmtId="2" fontId="0" fillId="0" borderId="1" xfId="0" applyNumberFormat="1" applyBorder="1"/>
    <xf numFmtId="11" fontId="0" fillId="0" borderId="4" xfId="0" applyNumberFormat="1" applyBorder="1"/>
    <xf numFmtId="1" fontId="0" fillId="0" borderId="1" xfId="0" applyNumberFormat="1" applyBorder="1"/>
    <xf numFmtId="11" fontId="0" fillId="0" borderId="0" xfId="0" applyNumberFormat="1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2" fontId="0" fillId="0" borderId="9" xfId="0" applyNumberFormat="1" applyBorder="1"/>
    <xf numFmtId="2" fontId="0" fillId="0" borderId="8" xfId="0" applyNumberFormat="1" applyBorder="1"/>
    <xf numFmtId="0" fontId="0" fillId="0" borderId="14" xfId="0" applyBorder="1"/>
    <xf numFmtId="164" fontId="0" fillId="0" borderId="7" xfId="0" applyNumberFormat="1" applyBorder="1"/>
    <xf numFmtId="164" fontId="0" fillId="0" borderId="2" xfId="0" applyNumberFormat="1" applyBorder="1"/>
    <xf numFmtId="164" fontId="0" fillId="0" borderId="9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4" xfId="0" applyNumberFormat="1" applyBorder="1"/>
    <xf numFmtId="0" fontId="0" fillId="0" borderId="15" xfId="0" applyBorder="1"/>
    <xf numFmtId="0" fontId="0" fillId="0" borderId="7" xfId="0" applyBorder="1" applyAlignment="1">
      <alignment horizontal="center"/>
    </xf>
    <xf numFmtId="11" fontId="0" fillId="0" borderId="13" xfId="0" applyNumberFormat="1" applyBorder="1"/>
    <xf numFmtId="11" fontId="0" fillId="0" borderId="2" xfId="0" applyNumberFormat="1" applyBorder="1"/>
    <xf numFmtId="11" fontId="0" fillId="0" borderId="1" xfId="0" applyNumberFormat="1" applyBorder="1"/>
    <xf numFmtId="0" fontId="4" fillId="0" borderId="0" xfId="0" applyFont="1"/>
    <xf numFmtId="2" fontId="0" fillId="0" borderId="3" xfId="0" applyNumberFormat="1" applyBorder="1"/>
    <xf numFmtId="2" fontId="0" fillId="0" borderId="5" xfId="0" applyNumberFormat="1" applyBorder="1"/>
    <xf numFmtId="2" fontId="0" fillId="0" borderId="0" xfId="0" applyNumberFormat="1" applyBorder="1"/>
    <xf numFmtId="2" fontId="0" fillId="0" borderId="12" xfId="0" applyNumberFormat="1" applyBorder="1"/>
    <xf numFmtId="0" fontId="3" fillId="0" borderId="0" xfId="0" applyFont="1"/>
    <xf numFmtId="11" fontId="0" fillId="0" borderId="9" xfId="0" applyNumberFormat="1" applyBorder="1"/>
    <xf numFmtId="11" fontId="0" fillId="0" borderId="8" xfId="0" applyNumberFormat="1" applyBorder="1"/>
    <xf numFmtId="165" fontId="0" fillId="0" borderId="0" xfId="0" applyNumberFormat="1"/>
    <xf numFmtId="164" fontId="0" fillId="0" borderId="0" xfId="0" applyNumberFormat="1"/>
    <xf numFmtId="2" fontId="0" fillId="0" borderId="7" xfId="0" applyNumberFormat="1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0" fillId="0" borderId="1" xfId="0" applyNumberFormat="1" applyBorder="1"/>
    <xf numFmtId="164" fontId="0" fillId="0" borderId="13" xfId="0" applyNumberFormat="1" applyBorder="1"/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5" xfId="0" applyFont="1" applyBorder="1"/>
    <xf numFmtId="0" fontId="5" fillId="0" borderId="3" xfId="0" applyFont="1" applyBorder="1"/>
    <xf numFmtId="0" fontId="0" fillId="0" borderId="0" xfId="0" applyFill="1" applyBorder="1"/>
    <xf numFmtId="164" fontId="0" fillId="0" borderId="14" xfId="0" applyNumberFormat="1" applyBorder="1"/>
    <xf numFmtId="164" fontId="0" fillId="0" borderId="5" xfId="0" applyNumberFormat="1" applyBorder="1"/>
    <xf numFmtId="164" fontId="0" fillId="0" borderId="3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1" fillId="0" borderId="7" xfId="0" applyNumberFormat="1" applyFont="1" applyBorder="1"/>
    <xf numFmtId="164" fontId="1" fillId="0" borderId="9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7" xfId="0" applyFill="1" applyBorder="1"/>
    <xf numFmtId="0" fontId="0" fillId="0" borderId="8" xfId="0" applyFill="1" applyBorder="1"/>
    <xf numFmtId="2" fontId="0" fillId="0" borderId="2" xfId="0" applyNumberFormat="1" applyBorder="1"/>
    <xf numFmtId="1" fontId="0" fillId="0" borderId="0" xfId="0" applyNumberFormat="1" applyFill="1" applyBorder="1"/>
    <xf numFmtId="0" fontId="0" fillId="0" borderId="9" xfId="0" applyFill="1" applyBorder="1"/>
    <xf numFmtId="11" fontId="0" fillId="0" borderId="7" xfId="0" applyNumberFormat="1" applyBorder="1"/>
    <xf numFmtId="2" fontId="7" fillId="0" borderId="0" xfId="0" applyNumberFormat="1" applyFont="1"/>
    <xf numFmtId="0" fontId="0" fillId="0" borderId="0" xfId="0" applyAlignment="1">
      <alignment horizontal="right"/>
    </xf>
    <xf numFmtId="14" fontId="0" fillId="0" borderId="0" xfId="0" applyNumberFormat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/>
    <xf numFmtId="166" fontId="0" fillId="0" borderId="0" xfId="0" applyNumberFormat="1"/>
    <xf numFmtId="164" fontId="9" fillId="0" borderId="7" xfId="0" applyNumberFormat="1" applyFont="1" applyBorder="1"/>
    <xf numFmtId="164" fontId="9" fillId="0" borderId="9" xfId="0" applyNumberFormat="1" applyFont="1" applyBorder="1"/>
    <xf numFmtId="2" fontId="9" fillId="0" borderId="6" xfId="0" applyNumberFormat="1" applyFont="1" applyBorder="1"/>
    <xf numFmtId="2" fontId="9" fillId="0" borderId="4" xfId="0" applyNumberFormat="1" applyFont="1" applyBorder="1"/>
    <xf numFmtId="0" fontId="10" fillId="0" borderId="0" xfId="0" applyFont="1" applyFill="1"/>
    <xf numFmtId="164" fontId="10" fillId="0" borderId="0" xfId="0" applyNumberFormat="1" applyFont="1" applyFill="1"/>
    <xf numFmtId="164" fontId="0" fillId="0" borderId="6" xfId="0" applyNumberFormat="1" applyFont="1" applyBorder="1"/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13" fillId="0" borderId="0" xfId="0" applyFont="1"/>
    <xf numFmtId="0" fontId="0" fillId="0" borderId="0" xfId="0" applyAlignment="1">
      <alignment horizontal="center"/>
    </xf>
    <xf numFmtId="164" fontId="6" fillId="0" borderId="0" xfId="0" applyNumberFormat="1" applyFont="1" applyBorder="1"/>
    <xf numFmtId="164" fontId="8" fillId="0" borderId="0" xfId="0" applyNumberFormat="1" applyFont="1" applyBorder="1"/>
    <xf numFmtId="0" fontId="0" fillId="0" borderId="3" xfId="0" applyFill="1" applyBorder="1"/>
    <xf numFmtId="0" fontId="0" fillId="0" borderId="0" xfId="0" applyAlignment="1"/>
    <xf numFmtId="164" fontId="0" fillId="0" borderId="7" xfId="0" applyNumberFormat="1" applyFont="1" applyBorder="1"/>
    <xf numFmtId="164" fontId="0" fillId="0" borderId="9" xfId="0" applyNumberFormat="1" applyFont="1" applyBorder="1"/>
    <xf numFmtId="2" fontId="0" fillId="0" borderId="6" xfId="0" applyNumberFormat="1" applyFont="1" applyBorder="1"/>
    <xf numFmtId="2" fontId="0" fillId="0" borderId="4" xfId="0" applyNumberFormat="1" applyFont="1" applyBorder="1"/>
    <xf numFmtId="164" fontId="0" fillId="0" borderId="8" xfId="0" applyNumberFormat="1" applyFont="1" applyBorder="1"/>
    <xf numFmtId="164" fontId="0" fillId="0" borderId="2" xfId="0" applyNumberFormat="1" applyFont="1" applyBorder="1"/>
    <xf numFmtId="2" fontId="0" fillId="0" borderId="2" xfId="0" applyNumberFormat="1" applyFont="1" applyBorder="1"/>
    <xf numFmtId="164" fontId="0" fillId="0" borderId="4" xfId="0" applyNumberFormat="1" applyFont="1" applyBorder="1"/>
    <xf numFmtId="164" fontId="0" fillId="0" borderId="13" xfId="0" applyNumberFormat="1" applyFont="1" applyBorder="1"/>
    <xf numFmtId="164" fontId="0" fillId="0" borderId="0" xfId="0" applyNumberFormat="1" applyFont="1" applyBorder="1"/>
    <xf numFmtId="164" fontId="0" fillId="0" borderId="0" xfId="0" applyNumberFormat="1" applyFont="1" applyFill="1"/>
    <xf numFmtId="164" fontId="0" fillId="0" borderId="0" xfId="0" applyNumberFormat="1" applyFont="1"/>
    <xf numFmtId="164" fontId="0" fillId="0" borderId="1" xfId="0" applyNumberFormat="1" applyFont="1" applyBorder="1"/>
    <xf numFmtId="0" fontId="0" fillId="0" borderId="0" xfId="0" applyBorder="1" applyAlignment="1">
      <alignment horizontal="center"/>
    </xf>
    <xf numFmtId="0" fontId="15" fillId="0" borderId="7" xfId="0" applyFont="1" applyBorder="1"/>
    <xf numFmtId="0" fontId="15" fillId="0" borderId="8" xfId="0" applyFont="1" applyBorder="1"/>
    <xf numFmtId="164" fontId="15" fillId="0" borderId="7" xfId="0" applyNumberFormat="1" applyFont="1" applyBorder="1"/>
    <xf numFmtId="164" fontId="15" fillId="0" borderId="9" xfId="0" applyNumberFormat="1" applyFont="1" applyBorder="1"/>
    <xf numFmtId="164" fontId="15" fillId="0" borderId="8" xfId="0" applyNumberFormat="1" applyFont="1" applyBorder="1"/>
    <xf numFmtId="0" fontId="15" fillId="0" borderId="2" xfId="0" applyFont="1" applyBorder="1"/>
    <xf numFmtId="0" fontId="15" fillId="0" borderId="6" xfId="0" applyFont="1" applyBorder="1"/>
    <xf numFmtId="0" fontId="15" fillId="0" borderId="4" xfId="0" applyFont="1" applyBorder="1"/>
    <xf numFmtId="0" fontId="0" fillId="3" borderId="3" xfId="0" applyFill="1" applyBorder="1"/>
    <xf numFmtId="0" fontId="0" fillId="3" borderId="1" xfId="0" applyFill="1" applyBorder="1"/>
    <xf numFmtId="0" fontId="0" fillId="0" borderId="1" xfId="0" applyFont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16" fillId="0" borderId="0" xfId="0" applyFont="1"/>
    <xf numFmtId="11" fontId="0" fillId="4" borderId="13" xfId="0" applyNumberFormat="1" applyFill="1" applyBorder="1"/>
    <xf numFmtId="11" fontId="0" fillId="4" borderId="2" xfId="0" applyNumberFormat="1" applyFill="1" applyBorder="1"/>
    <xf numFmtId="1" fontId="0" fillId="4" borderId="7" xfId="0" applyNumberFormat="1" applyFill="1" applyBorder="1"/>
    <xf numFmtId="11" fontId="0" fillId="4" borderId="0" xfId="0" applyNumberFormat="1" applyFill="1"/>
    <xf numFmtId="11" fontId="0" fillId="4" borderId="0" xfId="0" applyNumberFormat="1" applyFill="1" applyBorder="1"/>
    <xf numFmtId="11" fontId="0" fillId="4" borderId="6" xfId="0" applyNumberFormat="1" applyFill="1" applyBorder="1"/>
    <xf numFmtId="2" fontId="0" fillId="4" borderId="9" xfId="0" applyNumberFormat="1" applyFill="1" applyBorder="1"/>
    <xf numFmtId="11" fontId="0" fillId="4" borderId="3" xfId="0" applyNumberFormat="1" applyFill="1" applyBorder="1"/>
    <xf numFmtId="11" fontId="0" fillId="4" borderId="1" xfId="0" applyNumberFormat="1" applyFill="1" applyBorder="1"/>
    <xf numFmtId="11" fontId="0" fillId="4" borderId="4" xfId="0" applyNumberFormat="1" applyFill="1" applyBorder="1"/>
    <xf numFmtId="1" fontId="0" fillId="4" borderId="8" xfId="0" applyNumberFormat="1" applyFill="1" applyBorder="1"/>
    <xf numFmtId="2" fontId="0" fillId="4" borderId="0" xfId="0" applyNumberFormat="1" applyFill="1" applyBorder="1"/>
    <xf numFmtId="2" fontId="0" fillId="4" borderId="2" xfId="0" applyNumberFormat="1" applyFill="1" applyBorder="1"/>
    <xf numFmtId="2" fontId="0" fillId="4" borderId="5" xfId="0" applyNumberFormat="1" applyFill="1" applyBorder="1"/>
    <xf numFmtId="2" fontId="0" fillId="4" borderId="6" xfId="0" applyNumberFormat="1" applyFill="1" applyBorder="1"/>
    <xf numFmtId="2" fontId="0" fillId="4" borderId="3" xfId="0" applyNumberFormat="1" applyFill="1" applyBorder="1"/>
    <xf numFmtId="2" fontId="0" fillId="4" borderId="1" xfId="0" applyNumberFormat="1" applyFill="1" applyBorder="1"/>
    <xf numFmtId="2" fontId="0" fillId="4" borderId="4" xfId="0" applyNumberFormat="1" applyFill="1" applyBorder="1"/>
    <xf numFmtId="2" fontId="0" fillId="4" borderId="10" xfId="0" applyNumberFormat="1" applyFill="1" applyBorder="1"/>
    <xf numFmtId="2" fontId="0" fillId="4" borderId="12" xfId="0" applyNumberFormat="1" applyFill="1" applyBorder="1"/>
    <xf numFmtId="2" fontId="0" fillId="4" borderId="11" xfId="0" applyNumberFormat="1" applyFill="1" applyBorder="1"/>
    <xf numFmtId="11" fontId="0" fillId="4" borderId="10" xfId="0" applyNumberFormat="1" applyFill="1" applyBorder="1"/>
    <xf numFmtId="11" fontId="0" fillId="4" borderId="12" xfId="0" applyNumberFormat="1" applyFill="1" applyBorder="1"/>
    <xf numFmtId="11" fontId="0" fillId="4" borderId="11" xfId="0" applyNumberFormat="1" applyFill="1" applyBorder="1"/>
    <xf numFmtId="2" fontId="0" fillId="4" borderId="15" xfId="0" applyNumberFormat="1" applyFill="1" applyBorder="1"/>
    <xf numFmtId="11" fontId="0" fillId="4" borderId="15" xfId="0" applyNumberFormat="1" applyFill="1" applyBorder="1"/>
    <xf numFmtId="0" fontId="14" fillId="4" borderId="1" xfId="0" applyFont="1" applyFill="1" applyBorder="1" applyAlignment="1">
      <alignment horizontal="center"/>
    </xf>
    <xf numFmtId="2" fontId="0" fillId="4" borderId="15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14" xfId="0" applyFill="1" applyBorder="1"/>
    <xf numFmtId="0" fontId="0" fillId="5" borderId="13" xfId="0" applyFill="1" applyBorder="1"/>
    <xf numFmtId="0" fontId="0" fillId="5" borderId="2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11" fontId="0" fillId="5" borderId="0" xfId="0" applyNumberFormat="1" applyFill="1" applyBorder="1"/>
    <xf numFmtId="0" fontId="0" fillId="5" borderId="0" xfId="0" applyFill="1"/>
    <xf numFmtId="0" fontId="0" fillId="5" borderId="5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3" xfId="0" applyFill="1" applyBorder="1"/>
    <xf numFmtId="2" fontId="0" fillId="5" borderId="1" xfId="0" applyNumberFormat="1" applyFill="1" applyBorder="1"/>
    <xf numFmtId="0" fontId="0" fillId="5" borderId="1" xfId="0" applyFill="1" applyBorder="1"/>
    <xf numFmtId="0" fontId="0" fillId="5" borderId="4" xfId="0" applyFill="1" applyBorder="1"/>
    <xf numFmtId="0" fontId="0" fillId="0" borderId="1" xfId="0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4" xfId="0" applyBorder="1" applyAlignment="1">
      <alignment horizontal="left"/>
    </xf>
    <xf numFmtId="165" fontId="0" fillId="0" borderId="6" xfId="0" applyNumberFormat="1" applyBorder="1" applyAlignment="1">
      <alignment horizontal="left"/>
    </xf>
    <xf numFmtId="165" fontId="0" fillId="0" borderId="6" xfId="0" applyNumberFormat="1" applyFill="1" applyBorder="1" applyAlignment="1">
      <alignment horizontal="left"/>
    </xf>
    <xf numFmtId="2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70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lIns="2" anchor="ctr" anchorCtr="1">
            <a:spAutoFit/>
          </a:bodyPr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US"/>
              <a:t>HIPO</a:t>
            </a:r>
            <a:r>
              <a:rPr lang="en-US" baseline="0"/>
              <a:t> </a:t>
            </a:r>
            <a:r>
              <a:rPr lang="en-US"/>
              <a:t>Final Signal</a:t>
            </a:r>
            <a:r>
              <a:rPr lang="en-US" baseline="0"/>
              <a:t> Levels</a:t>
            </a:r>
            <a:endParaRPr lang="en-US"/>
          </a:p>
        </c:rich>
      </c:tx>
      <c:layout>
        <c:manualLayout>
          <c:xMode val="edge"/>
          <c:yMode val="edge"/>
          <c:x val="0.249443207126949"/>
          <c:y val="0.039039039039039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721603563474"/>
          <c:y val="0.162162281052254"/>
          <c:w val="0.613451223378957"/>
          <c:h val="0.693694202279087"/>
        </c:manualLayout>
      </c:layout>
      <c:scatterChart>
        <c:scatterStyle val="smoothMarker"/>
        <c:varyColors val="0"/>
        <c:ser>
          <c:idx val="0"/>
          <c:order val="0"/>
          <c:tx>
            <c:v>Blue Star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Columns'!$H$10:$H$50</c:f>
              <c:numCache>
                <c:formatCode>0.00E+00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540907.6111174296</c:v>
                </c:pt>
                <c:pt idx="5">
                  <c:v>1.45217440780942E6</c:v>
                </c:pt>
                <c:pt idx="6">
                  <c:v>1.96744949282002E6</c:v>
                </c:pt>
                <c:pt idx="7">
                  <c:v>2.28315121762468E6</c:v>
                </c:pt>
                <c:pt idx="8">
                  <c:v>2.16989894324966E6</c:v>
                </c:pt>
                <c:pt idx="9">
                  <c:v>1.52876537685404E6</c:v>
                </c:pt>
                <c:pt idx="10">
                  <c:v>696426.9625920025</c:v>
                </c:pt>
                <c:pt idx="11">
                  <c:v>165381.0998113422</c:v>
                </c:pt>
                <c:pt idx="12">
                  <c:v>93795.16087913034</c:v>
                </c:pt>
                <c:pt idx="13">
                  <c:v>165478.363227437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1"/>
          <c:order val="1"/>
          <c:tx>
            <c:v>Blue Occulting Object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Columns'!$I$10:$I$50</c:f>
              <c:numCache>
                <c:formatCode>0.00E+00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0.29970465651648</c:v>
                </c:pt>
                <c:pt idx="5">
                  <c:v>0.763924110257184</c:v>
                </c:pt>
                <c:pt idx="6">
                  <c:v>0.987604923473298</c:v>
                </c:pt>
                <c:pt idx="7">
                  <c:v>1.098387634563838</c:v>
                </c:pt>
                <c:pt idx="8">
                  <c:v>1.004272280326962</c:v>
                </c:pt>
                <c:pt idx="9">
                  <c:v>0.682952087228144</c:v>
                </c:pt>
                <c:pt idx="10">
                  <c:v>0.30118796487565</c:v>
                </c:pt>
                <c:pt idx="11">
                  <c:v>0.0694209338327122</c:v>
                </c:pt>
                <c:pt idx="12">
                  <c:v>0.0383030417477054</c:v>
                </c:pt>
                <c:pt idx="13">
                  <c:v>0.0658781229722989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2"/>
          <c:order val="2"/>
          <c:tx>
            <c:v>Blue Sky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Columns'!$J$10:$J$50</c:f>
              <c:numCache>
                <c:formatCode>0.00E+00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1536.06027378831</c:v>
                </c:pt>
                <c:pt idx="5">
                  <c:v>3466.295804514196</c:v>
                </c:pt>
                <c:pt idx="6">
                  <c:v>4051.298792731162</c:v>
                </c:pt>
                <c:pt idx="7">
                  <c:v>4145.875998353187</c:v>
                </c:pt>
                <c:pt idx="8">
                  <c:v>3540.314492764267</c:v>
                </c:pt>
                <c:pt idx="9">
                  <c:v>3871.460118446981</c:v>
                </c:pt>
                <c:pt idx="10">
                  <c:v>4705.781673538457</c:v>
                </c:pt>
                <c:pt idx="11">
                  <c:v>1794.659218735096</c:v>
                </c:pt>
                <c:pt idx="12">
                  <c:v>1410.77706602831</c:v>
                </c:pt>
                <c:pt idx="13">
                  <c:v>3169.82720028224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3"/>
          <c:order val="3"/>
          <c:tx>
            <c:v>Red Star</c:v>
          </c:tx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Columns'!$K$10:$K$50</c:f>
              <c:numCache>
                <c:formatCode>0.00E+00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27426.11045565443</c:v>
                </c:pt>
                <c:pt idx="27">
                  <c:v>1.23234904993179E7</c:v>
                </c:pt>
                <c:pt idx="28">
                  <c:v>1.1159846374278E7</c:v>
                </c:pt>
                <c:pt idx="29">
                  <c:v>1.02633479473287E7</c:v>
                </c:pt>
                <c:pt idx="30">
                  <c:v>1.01849684034876E7</c:v>
                </c:pt>
                <c:pt idx="31">
                  <c:v>9.44991498953116E6</c:v>
                </c:pt>
                <c:pt idx="32">
                  <c:v>7.64693782358851E6</c:v>
                </c:pt>
                <c:pt idx="33">
                  <c:v>5.19174299396101E6</c:v>
                </c:pt>
                <c:pt idx="34">
                  <c:v>3.14023198003178E6</c:v>
                </c:pt>
                <c:pt idx="35">
                  <c:v>1.50651588034125E6</c:v>
                </c:pt>
                <c:pt idx="36">
                  <c:v>604894.2559671484</c:v>
                </c:pt>
                <c:pt idx="37">
                  <c:v>193279.9684802658</c:v>
                </c:pt>
                <c:pt idx="38">
                  <c:v>31231.03631517198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4"/>
          <c:order val="4"/>
          <c:tx>
            <c:v>Red Occulting Object</c:v>
          </c:tx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Columns'!$L$10:$L$50</c:f>
              <c:numCache>
                <c:formatCode>0.00E+00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0.00883754225618465</c:v>
                </c:pt>
                <c:pt idx="27">
                  <c:v>3.929933083780928</c:v>
                </c:pt>
                <c:pt idx="28">
                  <c:v>3.523932212100732</c:v>
                </c:pt>
                <c:pt idx="29">
                  <c:v>3.210653324493586</c:v>
                </c:pt>
                <c:pt idx="30">
                  <c:v>3.157919407485462</c:v>
                </c:pt>
                <c:pt idx="31">
                  <c:v>2.905322702243375</c:v>
                </c:pt>
                <c:pt idx="32">
                  <c:v>2.332140071186261</c:v>
                </c:pt>
                <c:pt idx="33">
                  <c:v>1.571248031601966</c:v>
                </c:pt>
                <c:pt idx="34">
                  <c:v>0.943432972007364</c:v>
                </c:pt>
                <c:pt idx="35">
                  <c:v>0.449453013313339</c:v>
                </c:pt>
                <c:pt idx="36">
                  <c:v>0.179261007818203</c:v>
                </c:pt>
                <c:pt idx="37">
                  <c:v>0.0569134957266248</c:v>
                </c:pt>
                <c:pt idx="38">
                  <c:v>0.00914019516383842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5"/>
          <c:order val="5"/>
          <c:tx>
            <c:v>Red Sky</c:v>
          </c:tx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Columns'!$M$10:$M$50</c:f>
              <c:numCache>
                <c:formatCode>0.00E+00</c:formatCode>
                <c:ptCount val="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2969.685347750454</c:v>
                </c:pt>
                <c:pt idx="27">
                  <c:v>1.50145606528637E6</c:v>
                </c:pt>
                <c:pt idx="28">
                  <c:v>1.53264294897324E6</c:v>
                </c:pt>
                <c:pt idx="29">
                  <c:v>1.59066488387814E6</c:v>
                </c:pt>
                <c:pt idx="30">
                  <c:v>1.78358227510357E6</c:v>
                </c:pt>
                <c:pt idx="31">
                  <c:v>1.87198008525082E6</c:v>
                </c:pt>
                <c:pt idx="32">
                  <c:v>1.71602442671946E6</c:v>
                </c:pt>
                <c:pt idx="33">
                  <c:v>1.32056021487554E6</c:v>
                </c:pt>
                <c:pt idx="34">
                  <c:v>905970.4642501383</c:v>
                </c:pt>
                <c:pt idx="35">
                  <c:v>493121.2776041576</c:v>
                </c:pt>
                <c:pt idx="36">
                  <c:v>224763.7066598826</c:v>
                </c:pt>
                <c:pt idx="37">
                  <c:v>81528.89543906058</c:v>
                </c:pt>
                <c:pt idx="38">
                  <c:v>14952.85429313403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6"/>
          <c:order val="6"/>
          <c:tx>
            <c:v>Bare CCD Star</c:v>
          </c:tx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Columns'!$N$10:$N$50</c:f>
              <c:numCache>
                <c:formatCode>0.00E+00</c:formatCode>
                <c:ptCount val="41"/>
                <c:pt idx="0">
                  <c:v>8.846169559613137</c:v>
                </c:pt>
                <c:pt idx="1">
                  <c:v>25939.76948801879</c:v>
                </c:pt>
                <c:pt idx="2">
                  <c:v>241063.3527230547</c:v>
                </c:pt>
                <c:pt idx="3">
                  <c:v>942109.4753388172</c:v>
                </c:pt>
                <c:pt idx="4">
                  <c:v>2.26600748153356E6</c:v>
                </c:pt>
                <c:pt idx="5">
                  <c:v>3.51763521039217E6</c:v>
                </c:pt>
                <c:pt idx="6">
                  <c:v>4.08726386017432E6</c:v>
                </c:pt>
                <c:pt idx="7">
                  <c:v>4.61718486107965E6</c:v>
                </c:pt>
                <c:pt idx="8">
                  <c:v>5.10659860806615E6</c:v>
                </c:pt>
                <c:pt idx="9">
                  <c:v>5.32712472687714E6</c:v>
                </c:pt>
                <c:pt idx="10">
                  <c:v>5.32605232697141E6</c:v>
                </c:pt>
                <c:pt idx="11">
                  <c:v>5.82873330538979E6</c:v>
                </c:pt>
                <c:pt idx="12">
                  <c:v>6.72717381913166E6</c:v>
                </c:pt>
                <c:pt idx="13">
                  <c:v>7.9854502035497E6</c:v>
                </c:pt>
                <c:pt idx="14">
                  <c:v>9.43481360011062E6</c:v>
                </c:pt>
                <c:pt idx="15">
                  <c:v>1.11586283383077E7</c:v>
                </c:pt>
                <c:pt idx="16">
                  <c:v>1.29142503090061E7</c:v>
                </c:pt>
                <c:pt idx="17">
                  <c:v>1.46871835201998E7</c:v>
                </c:pt>
                <c:pt idx="18">
                  <c:v>1.63540420467822E7</c:v>
                </c:pt>
                <c:pt idx="19">
                  <c:v>1.78442627571963E7</c:v>
                </c:pt>
                <c:pt idx="20">
                  <c:v>1.89589121460178E7</c:v>
                </c:pt>
                <c:pt idx="21">
                  <c:v>1.98782417866754E7</c:v>
                </c:pt>
                <c:pt idx="22">
                  <c:v>2.05468266832278E7</c:v>
                </c:pt>
                <c:pt idx="23">
                  <c:v>2.08479142941553E7</c:v>
                </c:pt>
                <c:pt idx="24">
                  <c:v>2.08402626563423E7</c:v>
                </c:pt>
                <c:pt idx="25">
                  <c:v>2.02684422886299E7</c:v>
                </c:pt>
                <c:pt idx="26">
                  <c:v>2.00642815178439E7</c:v>
                </c:pt>
                <c:pt idx="27">
                  <c:v>2.00887615726915E7</c:v>
                </c:pt>
                <c:pt idx="28">
                  <c:v>1.7802859837332E7</c:v>
                </c:pt>
                <c:pt idx="29">
                  <c:v>1.66848162252396E7</c:v>
                </c:pt>
                <c:pt idx="30">
                  <c:v>1.585662929754E7</c:v>
                </c:pt>
                <c:pt idx="31">
                  <c:v>1.39106649472734E7</c:v>
                </c:pt>
                <c:pt idx="32">
                  <c:v>1.09852840592714E7</c:v>
                </c:pt>
                <c:pt idx="33">
                  <c:v>7.76162270384975E6</c:v>
                </c:pt>
                <c:pt idx="34">
                  <c:v>4.64054286465229E6</c:v>
                </c:pt>
                <c:pt idx="35">
                  <c:v>2.20439712413941E6</c:v>
                </c:pt>
                <c:pt idx="36">
                  <c:v>905373.4261007027</c:v>
                </c:pt>
                <c:pt idx="37">
                  <c:v>300752.232171514</c:v>
                </c:pt>
                <c:pt idx="38">
                  <c:v>50689.06260074272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7"/>
          <c:order val="7"/>
          <c:tx>
            <c:v>Bare CCD Occulting Object</c:v>
          </c:tx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Columns'!$O$10:$O$50</c:f>
              <c:numCache>
                <c:formatCode>0.00E+00</c:formatCode>
                <c:ptCount val="41"/>
                <c:pt idx="0">
                  <c:v>6.47088452893847E-6</c:v>
                </c:pt>
                <c:pt idx="1">
                  <c:v>0.017470812209915</c:v>
                </c:pt>
                <c:pt idx="2">
                  <c:v>0.150959692202512</c:v>
                </c:pt>
                <c:pt idx="3">
                  <c:v>0.553040416537174</c:v>
                </c:pt>
                <c:pt idx="4">
                  <c:v>1.255543423605757</c:v>
                </c:pt>
                <c:pt idx="5">
                  <c:v>1.850470806989214</c:v>
                </c:pt>
                <c:pt idx="6">
                  <c:v>2.05169277614178</c:v>
                </c:pt>
                <c:pt idx="7">
                  <c:v>2.221253992620529</c:v>
                </c:pt>
                <c:pt idx="8">
                  <c:v>2.363435147425216</c:v>
                </c:pt>
                <c:pt idx="9">
                  <c:v>2.379809882031861</c:v>
                </c:pt>
                <c:pt idx="10">
                  <c:v>2.303389942301123</c:v>
                </c:pt>
                <c:pt idx="11">
                  <c:v>2.446688948033223</c:v>
                </c:pt>
                <c:pt idx="12">
                  <c:v>2.747169653776913</c:v>
                </c:pt>
                <c:pt idx="13">
                  <c:v>3.179064986131023</c:v>
                </c:pt>
                <c:pt idx="14">
                  <c:v>3.668487253576796</c:v>
                </c:pt>
                <c:pt idx="15">
                  <c:v>4.244674210936858</c:v>
                </c:pt>
                <c:pt idx="16">
                  <c:v>4.813251534178078</c:v>
                </c:pt>
                <c:pt idx="17">
                  <c:v>5.370787759498353</c:v>
                </c:pt>
                <c:pt idx="18">
                  <c:v>5.874821166992134</c:v>
                </c:pt>
                <c:pt idx="19">
                  <c:v>6.304201661490933</c:v>
                </c:pt>
                <c:pt idx="20">
                  <c:v>6.594107441807537</c:v>
                </c:pt>
                <c:pt idx="21">
                  <c:v>6.813069415099657</c:v>
                </c:pt>
                <c:pt idx="22">
                  <c:v>6.945587060128813</c:v>
                </c:pt>
                <c:pt idx="23">
                  <c:v>6.95621198321495</c:v>
                </c:pt>
                <c:pt idx="24">
                  <c:v>6.868764380898465</c:v>
                </c:pt>
                <c:pt idx="25">
                  <c:v>6.603217425371332</c:v>
                </c:pt>
                <c:pt idx="26">
                  <c:v>6.465332954909476</c:v>
                </c:pt>
                <c:pt idx="27">
                  <c:v>6.406260362766285</c:v>
                </c:pt>
                <c:pt idx="28">
                  <c:v>5.621589145965901</c:v>
                </c:pt>
                <c:pt idx="29">
                  <c:v>5.219462592230708</c:v>
                </c:pt>
                <c:pt idx="30">
                  <c:v>4.916456822669897</c:v>
                </c:pt>
                <c:pt idx="31">
                  <c:v>4.276754946408206</c:v>
                </c:pt>
                <c:pt idx="32">
                  <c:v>3.35025885380719</c:v>
                </c:pt>
                <c:pt idx="33">
                  <c:v>2.34900579817735</c:v>
                </c:pt>
                <c:pt idx="34">
                  <c:v>1.394177619477073</c:v>
                </c:pt>
                <c:pt idx="35">
                  <c:v>0.657658470722055</c:v>
                </c:pt>
                <c:pt idx="36">
                  <c:v>0.268308305482481</c:v>
                </c:pt>
                <c:pt idx="37">
                  <c:v>0.0885599320770481</c:v>
                </c:pt>
                <c:pt idx="38">
                  <c:v>0.0148348559480153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ser>
          <c:idx val="8"/>
          <c:order val="8"/>
          <c:tx>
            <c:v>Bare CCD Sky</c:v>
          </c:tx>
          <c:marker>
            <c:symbol val="none"/>
          </c:marker>
          <c:xVal>
            <c:numRef>
              <c:f>'Combined Columns'!$A$10:$A$50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'Combined Columns'!$P$10:$P$50</c:f>
              <c:numCache>
                <c:formatCode>0.00E+00</c:formatCode>
                <c:ptCount val="41"/>
                <c:pt idx="0">
                  <c:v>0.0735535528975353</c:v>
                </c:pt>
                <c:pt idx="1">
                  <c:v>153.2992693538096</c:v>
                </c:pt>
                <c:pt idx="2">
                  <c:v>1069.6691590287</c:v>
                </c:pt>
                <c:pt idx="3">
                  <c:v>3282.850797857328</c:v>
                </c:pt>
                <c:pt idx="4">
                  <c:v>6434.969671253423</c:v>
                </c:pt>
                <c:pt idx="5">
                  <c:v>8396.487437061341</c:v>
                </c:pt>
                <c:pt idx="6">
                  <c:v>8416.341666064176</c:v>
                </c:pt>
                <c:pt idx="7">
                  <c:v>8384.147203103288</c:v>
                </c:pt>
                <c:pt idx="8">
                  <c:v>8331.708311628188</c:v>
                </c:pt>
                <c:pt idx="9">
                  <c:v>13490.46180555063</c:v>
                </c:pt>
                <c:pt idx="10">
                  <c:v>35988.32437401202</c:v>
                </c:pt>
                <c:pt idx="11">
                  <c:v>63251.42336094597</c:v>
                </c:pt>
                <c:pt idx="12">
                  <c:v>101183.7119768584</c:v>
                </c:pt>
                <c:pt idx="13">
                  <c:v>152965.6008678376</c:v>
                </c:pt>
                <c:pt idx="14">
                  <c:v>220675.8713278634</c:v>
                </c:pt>
                <c:pt idx="15">
                  <c:v>310188.8968534876</c:v>
                </c:pt>
                <c:pt idx="16">
                  <c:v>418802.5292933105</c:v>
                </c:pt>
                <c:pt idx="17">
                  <c:v>546698.5993076342</c:v>
                </c:pt>
                <c:pt idx="18">
                  <c:v>693877.7875879272</c:v>
                </c:pt>
                <c:pt idx="19">
                  <c:v>856141.4931476605</c:v>
                </c:pt>
                <c:pt idx="20">
                  <c:v>1.02590127668758E6</c:v>
                </c:pt>
                <c:pt idx="21">
                  <c:v>1.20784262489173E6</c:v>
                </c:pt>
                <c:pt idx="22">
                  <c:v>1.4006377825139E6</c:v>
                </c:pt>
                <c:pt idx="23">
                  <c:v>1.59426538671323E6</c:v>
                </c:pt>
                <c:pt idx="24">
                  <c:v>1.78848911314368E6</c:v>
                </c:pt>
                <c:pt idx="25">
                  <c:v>1.95320289652648E6</c:v>
                </c:pt>
                <c:pt idx="26">
                  <c:v>2.17255023941598E6</c:v>
                </c:pt>
                <c:pt idx="27">
                  <c:v>2.44755273752016E6</c:v>
                </c:pt>
                <c:pt idx="28">
                  <c:v>2.44496444540088E6</c:v>
                </c:pt>
                <c:pt idx="29">
                  <c:v>2.58589608377806E6</c:v>
                </c:pt>
                <c:pt idx="30">
                  <c:v>2.77679830094474E6</c:v>
                </c:pt>
                <c:pt idx="31">
                  <c:v>2.75563195888436E6</c:v>
                </c:pt>
                <c:pt idx="32">
                  <c:v>2.46517183937496E6</c:v>
                </c:pt>
                <c:pt idx="33">
                  <c:v>1.97422910908746E6</c:v>
                </c:pt>
                <c:pt idx="34">
                  <c:v>1.33881662252836E6</c:v>
                </c:pt>
                <c:pt idx="35">
                  <c:v>721555.7037183876</c:v>
                </c:pt>
                <c:pt idx="36">
                  <c:v>336414.3156499124</c:v>
                </c:pt>
                <c:pt idx="37">
                  <c:v>126862.5894476952</c:v>
                </c:pt>
                <c:pt idx="38">
                  <c:v>24269.00470658563</c:v>
                </c:pt>
                <c:pt idx="39">
                  <c:v>0.0</c:v>
                </c:pt>
                <c:pt idx="40">
                  <c:v>0.0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448472"/>
        <c:axId val="2053441016"/>
      </c:scatterChart>
      <c:valAx>
        <c:axId val="2053448472"/>
        <c:scaling>
          <c:orientation val="minMax"/>
          <c:max val="1.1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Wavelength (um)</a:t>
                </a:r>
              </a:p>
            </c:rich>
          </c:tx>
          <c:layout>
            <c:manualLayout>
              <c:xMode val="edge"/>
              <c:yMode val="edge"/>
              <c:x val="0.329621380846325"/>
              <c:y val="0.912913622283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053441016"/>
        <c:crosses val="autoZero"/>
        <c:crossBetween val="midCat"/>
      </c:valAx>
      <c:valAx>
        <c:axId val="2053441016"/>
        <c:scaling>
          <c:orientation val="minMax"/>
          <c:min val="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Signal (electrons/micron)</a:t>
                </a:r>
              </a:p>
            </c:rich>
          </c:tx>
          <c:layout>
            <c:manualLayout>
              <c:xMode val="edge"/>
              <c:yMode val="edge"/>
              <c:x val="0.0178772550583076"/>
              <c:y val="0.300300543417988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053448472"/>
        <c:crosses val="autoZero"/>
        <c:crossBetween val="midCat"/>
      </c:valAx>
      <c:spPr>
        <a:solidFill>
          <a:srgbClr val="CDCD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1091689985033"/>
          <c:y val="0.144364060384172"/>
          <c:w val="0.228908310014967"/>
          <c:h val="0.766732534229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 paperSize="0" orientation="landscape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Photon Flux</a:t>
            </a:r>
          </a:p>
        </c:rich>
      </c:tx>
      <c:layout>
        <c:manualLayout>
          <c:xMode val="edge"/>
          <c:yMode val="edge"/>
          <c:x val="0.451851997666958"/>
          <c:y val="0.0354330708661417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629688236802"/>
          <c:y val="0.169291826744241"/>
          <c:w val="0.692592905722342"/>
          <c:h val="0.657482210843912"/>
        </c:manualLayout>
      </c:layout>
      <c:scatterChart>
        <c:scatterStyle val="lineMarker"/>
        <c:varyColors val="0"/>
        <c:ser>
          <c:idx val="0"/>
          <c:order val="0"/>
          <c:tx>
            <c:v>Occulted Star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'Blackbody &amp; Sky'!$A$11:$A$51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'Blackbody &amp; Sky'!$D$11:$D$51</c:f>
              <c:numCache>
                <c:formatCode>0.00E+00</c:formatCode>
                <c:ptCount val="41"/>
                <c:pt idx="0">
                  <c:v>340.0509449984622</c:v>
                </c:pt>
                <c:pt idx="1">
                  <c:v>478.4300058479867</c:v>
                </c:pt>
                <c:pt idx="2">
                  <c:v>637.1975544166725</c:v>
                </c:pt>
                <c:pt idx="3">
                  <c:v>811.4142097716353</c:v>
                </c:pt>
                <c:pt idx="4">
                  <c:v>995.6511900732607</c:v>
                </c:pt>
                <c:pt idx="5">
                  <c:v>1184.528568169938</c:v>
                </c:pt>
                <c:pt idx="6">
                  <c:v>1373.098522290661</c:v>
                </c:pt>
                <c:pt idx="7">
                  <c:v>1557.079368909267</c:v>
                </c:pt>
                <c:pt idx="8">
                  <c:v>1732.966021456607</c:v>
                </c:pt>
                <c:pt idx="9">
                  <c:v>1898.048703324351</c:v>
                </c:pt>
                <c:pt idx="10">
                  <c:v>2050.370122798147</c:v>
                </c:pt>
                <c:pt idx="11">
                  <c:v>2188.646135969686</c:v>
                </c:pt>
                <c:pt idx="12">
                  <c:v>2312.168792430162</c:v>
                </c:pt>
                <c:pt idx="13">
                  <c:v>2420.70495404578</c:v>
                </c:pt>
                <c:pt idx="14">
                  <c:v>2514.398977752801</c:v>
                </c:pt>
                <c:pt idx="15">
                  <c:v>2593.684382616838</c:v>
                </c:pt>
                <c:pt idx="16">
                  <c:v>2659.206878150134</c:v>
                </c:pt>
                <c:pt idx="17">
                  <c:v>2711.759426977523</c:v>
                </c:pt>
                <c:pt idx="18">
                  <c:v>2752.228949615124</c:v>
                </c:pt>
                <c:pt idx="19">
                  <c:v>2781.553673546486</c:v>
                </c:pt>
                <c:pt idx="20">
                  <c:v>2800.689838235325</c:v>
                </c:pt>
                <c:pt idx="21">
                  <c:v>2810.586382256012</c:v>
                </c:pt>
                <c:pt idx="22">
                  <c:v>2812.166278739845</c:v>
                </c:pt>
                <c:pt idx="23">
                  <c:v>2806.313295522982</c:v>
                </c:pt>
                <c:pt idx="24">
                  <c:v>2793.863099854016</c:v>
                </c:pt>
                <c:pt idx="25">
                  <c:v>2775.597780762061</c:v>
                </c:pt>
                <c:pt idx="26">
                  <c:v>2752.243011057189</c:v>
                </c:pt>
                <c:pt idx="27">
                  <c:v>2724.467207640064</c:v>
                </c:pt>
                <c:pt idx="28">
                  <c:v>2692.882169694318</c:v>
                </c:pt>
                <c:pt idx="29">
                  <c:v>2658.044778384883</c:v>
                </c:pt>
                <c:pt idx="30">
                  <c:v>2620.459429394653</c:v>
                </c:pt>
                <c:pt idx="31">
                  <c:v>2580.58094234501</c:v>
                </c:pt>
                <c:pt idx="32">
                  <c:v>2538.817750593882</c:v>
                </c:pt>
                <c:pt idx="33">
                  <c:v>2495.535222922188</c:v>
                </c:pt>
                <c:pt idx="34">
                  <c:v>2451.059006979515</c:v>
                </c:pt>
                <c:pt idx="35">
                  <c:v>2405.67831468794</c:v>
                </c:pt>
                <c:pt idx="36">
                  <c:v>2359.649093534463</c:v>
                </c:pt>
                <c:pt idx="37">
                  <c:v>2313.197046056513</c:v>
                </c:pt>
                <c:pt idx="38">
                  <c:v>2266.520473886916</c:v>
                </c:pt>
                <c:pt idx="39">
                  <c:v>2219.792933347986</c:v>
                </c:pt>
                <c:pt idx="40">
                  <c:v>2173.165697486148</c:v>
                </c:pt>
              </c:numCache>
            </c:numRef>
          </c:yVal>
          <c:smooth val="0"/>
        </c:ser>
        <c:ser>
          <c:idx val="1"/>
          <c:order val="1"/>
          <c:tx>
            <c:v>Occulting Object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'Blackbody &amp; Sky'!$A$11:$A$51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'Blackbody &amp; Sky'!$G$11:$G$51</c:f>
              <c:numCache>
                <c:formatCode>0.00E+00</c:formatCode>
                <c:ptCount val="41"/>
                <c:pt idx="0">
                  <c:v>0.000248743864133855</c:v>
                </c:pt>
                <c:pt idx="1">
                  <c:v>0.000322229570760813</c:v>
                </c:pt>
                <c:pt idx="2">
                  <c:v>0.000399028494378584</c:v>
                </c:pt>
                <c:pt idx="3">
                  <c:v>0.000476319222237842</c:v>
                </c:pt>
                <c:pt idx="4">
                  <c:v>0.000551667774307484</c:v>
                </c:pt>
                <c:pt idx="5">
                  <c:v>0.00062312758553461</c:v>
                </c:pt>
                <c:pt idx="6">
                  <c:v>0.000689257267328601</c:v>
                </c:pt>
                <c:pt idx="7">
                  <c:v>0.000749086048984404</c:v>
                </c:pt>
                <c:pt idx="8">
                  <c:v>0.000802051055654681</c:v>
                </c:pt>
                <c:pt idx="9">
                  <c:v>0.000847923653440905</c:v>
                </c:pt>
                <c:pt idx="10">
                  <c:v>0.000886735921637768</c:v>
                </c:pt>
                <c:pt idx="11">
                  <c:v>0.000918713557726338</c:v>
                </c:pt>
                <c:pt idx="12">
                  <c:v>0.000944218197976347</c:v>
                </c:pt>
                <c:pt idx="13">
                  <c:v>0.0009637</c:v>
                </c:pt>
                <c:pt idx="14">
                  <c:v>0.000977660078009864</c:v>
                </c:pt>
                <c:pt idx="15">
                  <c:v>0.000986621731311562</c:v>
                </c:pt>
                <c:pt idx="16">
                  <c:v>0.00099110914530029</c:v>
                </c:pt>
                <c:pt idx="17">
                  <c:v>0.000991632215739957</c:v>
                </c:pt>
                <c:pt idx="18">
                  <c:v>0.000988676245502794</c:v>
                </c:pt>
                <c:pt idx="19">
                  <c:v>0.000982695420309602</c:v>
                </c:pt>
                <c:pt idx="20">
                  <c:v>0.000974109145201212</c:v>
                </c:pt>
                <c:pt idx="21">
                  <c:v>0.000963300493320272</c:v>
                </c:pt>
                <c:pt idx="22">
                  <c:v>0.000950616171425146</c:v>
                </c:pt>
                <c:pt idx="23">
                  <c:v>0.000936367537756293</c:v>
                </c:pt>
                <c:pt idx="24">
                  <c:v>0.000920832316839521</c:v>
                </c:pt>
                <c:pt idx="25">
                  <c:v>0.000904256744092838</c:v>
                </c:pt>
                <c:pt idx="26">
                  <c:v>0.00088685794323023</c:v>
                </c:pt>
                <c:pt idx="27">
                  <c:v>0.00086882639424062</c:v>
                </c:pt>
                <c:pt idx="28">
                  <c:v>0.000850328391889841</c:v>
                </c:pt>
                <c:pt idx="29">
                  <c:v>0.000831508426701583</c:v>
                </c:pt>
                <c:pt idx="30">
                  <c:v>0.000812491444330841</c:v>
                </c:pt>
                <c:pt idx="31">
                  <c:v>0.000793384956909917</c:v>
                </c:pt>
                <c:pt idx="32">
                  <c:v>0.000774280992756973</c:v>
                </c:pt>
                <c:pt idx="33">
                  <c:v>0.000755257879939522</c:v>
                </c:pt>
                <c:pt idx="34">
                  <c:v>0.000736381865487754</c:v>
                </c:pt>
                <c:pt idx="35">
                  <c:v>0.00071770857626415</c:v>
                </c:pt>
                <c:pt idx="36">
                  <c:v>0.000699284330164428</c:v>
                </c:pt>
                <c:pt idx="37">
                  <c:v>0.000681147307870243</c:v>
                </c:pt>
                <c:pt idx="38">
                  <c:v>0.000663328596115075</c:v>
                </c:pt>
                <c:pt idx="39">
                  <c:v>0.000645853113601382</c:v>
                </c:pt>
                <c:pt idx="40">
                  <c:v>0.000628740430498402</c:v>
                </c:pt>
              </c:numCache>
            </c:numRef>
          </c:yVal>
          <c:smooth val="0"/>
        </c:ser>
        <c:ser>
          <c:idx val="2"/>
          <c:order val="2"/>
          <c:tx>
            <c:v>Sky Brightness </c:v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'Blackbody &amp; Sky'!$A$11:$A$51</c:f>
              <c:numCache>
                <c:formatCode>0.00</c:formatCode>
                <c:ptCount val="41"/>
                <c:pt idx="0">
                  <c:v>0.3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0.38</c:v>
                </c:pt>
                <c:pt idx="5">
                  <c:v>0.4</c:v>
                </c:pt>
                <c:pt idx="6">
                  <c:v>0.42</c:v>
                </c:pt>
                <c:pt idx="7">
                  <c:v>0.44</c:v>
                </c:pt>
                <c:pt idx="8">
                  <c:v>0.46</c:v>
                </c:pt>
                <c:pt idx="9">
                  <c:v>0.48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</c:v>
                </c:pt>
                <c:pt idx="14">
                  <c:v>0.58</c:v>
                </c:pt>
                <c:pt idx="15">
                  <c:v>0.6</c:v>
                </c:pt>
                <c:pt idx="16">
                  <c:v>0.62</c:v>
                </c:pt>
                <c:pt idx="17">
                  <c:v>0.64</c:v>
                </c:pt>
                <c:pt idx="18">
                  <c:v>0.66</c:v>
                </c:pt>
                <c:pt idx="19">
                  <c:v>0.68</c:v>
                </c:pt>
                <c:pt idx="20">
                  <c:v>0.7</c:v>
                </c:pt>
                <c:pt idx="21">
                  <c:v>0.72</c:v>
                </c:pt>
                <c:pt idx="22">
                  <c:v>0.74</c:v>
                </c:pt>
                <c:pt idx="23">
                  <c:v>0.76</c:v>
                </c:pt>
                <c:pt idx="24">
                  <c:v>0.78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0.880000000000001</c:v>
                </c:pt>
                <c:pt idx="30">
                  <c:v>0.900000000000001</c:v>
                </c:pt>
                <c:pt idx="31">
                  <c:v>0.920000000000001</c:v>
                </c:pt>
                <c:pt idx="32">
                  <c:v>0.940000000000001</c:v>
                </c:pt>
                <c:pt idx="33">
                  <c:v>0.960000000000001</c:v>
                </c:pt>
                <c:pt idx="34">
                  <c:v>0.980000000000001</c:v>
                </c:pt>
                <c:pt idx="35">
                  <c:v>1.0</c:v>
                </c:pt>
                <c:pt idx="36">
                  <c:v>1.02</c:v>
                </c:pt>
                <c:pt idx="37">
                  <c:v>1.04</c:v>
                </c:pt>
                <c:pt idx="38">
                  <c:v>1.06</c:v>
                </c:pt>
                <c:pt idx="39">
                  <c:v>1.08</c:v>
                </c:pt>
                <c:pt idx="40">
                  <c:v>1.1</c:v>
                </c:pt>
              </c:numCache>
            </c:numRef>
          </c:xVal>
          <c:yVal>
            <c:numRef>
              <c:f>'Blackbody &amp; Sky'!$H$11:$H$51</c:f>
              <c:numCache>
                <c:formatCode>0.000</c:formatCode>
                <c:ptCount val="41"/>
                <c:pt idx="0">
                  <c:v>0.001</c:v>
                </c:pt>
                <c:pt idx="1">
                  <c:v>0.001</c:v>
                </c:pt>
                <c:pt idx="2">
                  <c:v>0.001</c:v>
                </c:pt>
                <c:pt idx="3">
                  <c:v>0.001</c:v>
                </c:pt>
                <c:pt idx="4">
                  <c:v>0.001</c:v>
                </c:pt>
                <c:pt idx="5">
                  <c:v>0.001</c:v>
                </c:pt>
                <c:pt idx="6">
                  <c:v>0.001</c:v>
                </c:pt>
                <c:pt idx="7">
                  <c:v>0.001</c:v>
                </c:pt>
                <c:pt idx="8">
                  <c:v>0.001</c:v>
                </c:pt>
                <c:pt idx="9">
                  <c:v>0.0017</c:v>
                </c:pt>
                <c:pt idx="10">
                  <c:v>0.0049</c:v>
                </c:pt>
                <c:pt idx="11">
                  <c:v>0.0084</c:v>
                </c:pt>
                <c:pt idx="12">
                  <c:v>0.0123</c:v>
                </c:pt>
                <c:pt idx="13">
                  <c:v>0.0164</c:v>
                </c:pt>
                <c:pt idx="14">
                  <c:v>0.0208</c:v>
                </c:pt>
                <c:pt idx="15">
                  <c:v>0.0255</c:v>
                </c:pt>
                <c:pt idx="16">
                  <c:v>0.0305</c:v>
                </c:pt>
                <c:pt idx="17">
                  <c:v>0.0357</c:v>
                </c:pt>
                <c:pt idx="18">
                  <c:v>0.0413</c:v>
                </c:pt>
                <c:pt idx="19">
                  <c:v>0.0472</c:v>
                </c:pt>
                <c:pt idx="20">
                  <c:v>0.0536</c:v>
                </c:pt>
                <c:pt idx="21">
                  <c:v>0.0604</c:v>
                </c:pt>
                <c:pt idx="22">
                  <c:v>0.0678</c:v>
                </c:pt>
                <c:pt idx="23">
                  <c:v>0.0759</c:v>
                </c:pt>
                <c:pt idx="24">
                  <c:v>0.0848</c:v>
                </c:pt>
                <c:pt idx="25">
                  <c:v>0.0946</c:v>
                </c:pt>
                <c:pt idx="26">
                  <c:v>0.1054</c:v>
                </c:pt>
                <c:pt idx="27">
                  <c:v>0.1174</c:v>
                </c:pt>
                <c:pt idx="28">
                  <c:v>0.1308</c:v>
                </c:pt>
                <c:pt idx="29">
                  <c:v>0.1457</c:v>
                </c:pt>
                <c:pt idx="30">
                  <c:v>0.1623</c:v>
                </c:pt>
                <c:pt idx="31">
                  <c:v>0.1808</c:v>
                </c:pt>
                <c:pt idx="32">
                  <c:v>0.2015</c:v>
                </c:pt>
                <c:pt idx="33">
                  <c:v>0.2245</c:v>
                </c:pt>
                <c:pt idx="34">
                  <c:v>0.2501</c:v>
                </c:pt>
                <c:pt idx="35">
                  <c:v>0.2785</c:v>
                </c:pt>
                <c:pt idx="36">
                  <c:v>0.3101</c:v>
                </c:pt>
                <c:pt idx="37">
                  <c:v>0.3451</c:v>
                </c:pt>
                <c:pt idx="38">
                  <c:v>0.3838</c:v>
                </c:pt>
                <c:pt idx="39">
                  <c:v>0.42</c:v>
                </c:pt>
                <c:pt idx="40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282840"/>
        <c:axId val="2053274088"/>
      </c:scatterChart>
      <c:valAx>
        <c:axId val="2053282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Wavelength (microns)</a:t>
                </a:r>
              </a:p>
            </c:rich>
          </c:tx>
          <c:layout>
            <c:manualLayout>
              <c:xMode val="edge"/>
              <c:yMode val="edge"/>
              <c:x val="0.396296442111403"/>
              <c:y val="0.8976402752805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53274088"/>
        <c:crosses val="autoZero"/>
        <c:crossBetween val="midCat"/>
      </c:valAx>
      <c:valAx>
        <c:axId val="2053274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Phot/cm^2-s-micron</a:t>
                </a:r>
              </a:p>
            </c:rich>
          </c:tx>
          <c:layout>
            <c:manualLayout>
              <c:xMode val="edge"/>
              <c:yMode val="edge"/>
              <c:x val="0.0240740740740741"/>
              <c:y val="0.338583607167214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532828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555993000875"/>
          <c:y val="0.433072106144212"/>
          <c:w val="0.131481481481482"/>
          <c:h val="0.1338585777171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.0" l="0.75" r="0.75" t="1.0" header="0.5" footer="0.5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12700</xdr:colOff>
      <xdr:row>1</xdr:row>
      <xdr:rowOff>12700</xdr:rowOff>
    </xdr:from>
    <xdr:to>
      <xdr:col>25</xdr:col>
      <xdr:colOff>12700</xdr:colOff>
      <xdr:row>33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203200</xdr:colOff>
      <xdr:row>35</xdr:row>
      <xdr:rowOff>101601</xdr:rowOff>
    </xdr:from>
    <xdr:to>
      <xdr:col>21</xdr:col>
      <xdr:colOff>533400</xdr:colOff>
      <xdr:row>61</xdr:row>
      <xdr:rowOff>26673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28300" y="5473701"/>
          <a:ext cx="5041900" cy="38874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19</xdr:row>
      <xdr:rowOff>76200</xdr:rowOff>
    </xdr:from>
    <xdr:to>
      <xdr:col>19</xdr:col>
      <xdr:colOff>152400</xdr:colOff>
      <xdr:row>40</xdr:row>
      <xdr:rowOff>101600</xdr:rowOff>
    </xdr:to>
    <xdr:graphicFrame macro="">
      <xdr:nvGraphicFramePr>
        <xdr:cNvPr id="12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7"/>
  <sheetViews>
    <sheetView tabSelected="1" workbookViewId="0">
      <selection activeCell="E48" sqref="E48"/>
    </sheetView>
  </sheetViews>
  <sheetFormatPr baseColWidth="10" defaultColWidth="8.83203125" defaultRowHeight="12" x14ac:dyDescent="0"/>
  <cols>
    <col min="1" max="1" width="3.6640625" customWidth="1"/>
    <col min="2" max="2" width="10.5" customWidth="1"/>
    <col min="3" max="3" width="11.5" customWidth="1"/>
    <col min="4" max="5" width="10.5" customWidth="1"/>
    <col min="6" max="6" width="10.6640625" customWidth="1"/>
    <col min="7" max="7" width="10.5" customWidth="1"/>
    <col min="8" max="8" width="8.83203125" customWidth="1"/>
    <col min="9" max="9" width="9.5" customWidth="1"/>
    <col min="25" max="25" width="13.83203125" customWidth="1"/>
  </cols>
  <sheetData>
    <row r="2" spans="2:14" ht="15">
      <c r="B2" s="127" t="s">
        <v>30</v>
      </c>
      <c r="C2" s="127"/>
      <c r="D2" s="127"/>
      <c r="E2" s="127"/>
      <c r="F2" s="127" t="s">
        <v>190</v>
      </c>
    </row>
    <row r="3" spans="2:14">
      <c r="I3" s="158" t="s">
        <v>242</v>
      </c>
      <c r="J3" s="158"/>
      <c r="K3" s="158"/>
    </row>
    <row r="4" spans="2:14">
      <c r="B4" t="s">
        <v>31</v>
      </c>
      <c r="I4" s="159" t="s">
        <v>243</v>
      </c>
      <c r="J4" s="159"/>
      <c r="K4" s="159"/>
    </row>
    <row r="5" spans="2:14">
      <c r="B5" t="s">
        <v>67</v>
      </c>
      <c r="I5" s="160" t="s">
        <v>244</v>
      </c>
      <c r="J5" s="160"/>
      <c r="K5" s="160"/>
    </row>
    <row r="6" spans="2:14">
      <c r="B6" t="s">
        <v>223</v>
      </c>
    </row>
    <row r="7" spans="2:14">
      <c r="B7" t="s">
        <v>224</v>
      </c>
      <c r="I7" s="188" t="s">
        <v>240</v>
      </c>
      <c r="J7" s="188"/>
    </row>
    <row r="8" spans="2:14">
      <c r="B8" t="s">
        <v>225</v>
      </c>
      <c r="I8" s="156" t="s">
        <v>94</v>
      </c>
      <c r="J8" s="157" t="s">
        <v>92</v>
      </c>
    </row>
    <row r="9" spans="2:14">
      <c r="B9" t="s">
        <v>21</v>
      </c>
      <c r="I9" s="155">
        <f ca="1">'Combined Columns'!Q55</f>
        <v>0.44532485890742318</v>
      </c>
      <c r="J9" s="155">
        <f ca="1">'Combined Columns'!R55</f>
        <v>0.89887944740629055</v>
      </c>
    </row>
    <row r="10" spans="2:14">
      <c r="B10" t="s">
        <v>28</v>
      </c>
    </row>
    <row r="11" spans="2:14">
      <c r="N11" s="2"/>
    </row>
    <row r="12" spans="2:14">
      <c r="B12" s="126" t="s">
        <v>230</v>
      </c>
      <c r="I12" s="1" t="s">
        <v>102</v>
      </c>
      <c r="J12" s="1"/>
      <c r="K12" s="1"/>
      <c r="L12" s="1"/>
      <c r="M12" s="1"/>
    </row>
    <row r="13" spans="2:14">
      <c r="B13" s="126" t="s">
        <v>256</v>
      </c>
      <c r="I13" s="4">
        <f>'Common Optics'!D53</f>
        <v>250</v>
      </c>
      <c r="J13" t="s">
        <v>115</v>
      </c>
    </row>
    <row r="14" spans="2:14">
      <c r="B14" s="126" t="s">
        <v>255</v>
      </c>
      <c r="I14" s="4">
        <v>15000</v>
      </c>
      <c r="J14" t="s">
        <v>204</v>
      </c>
    </row>
    <row r="15" spans="2:14">
      <c r="B15" s="126" t="s">
        <v>257</v>
      </c>
      <c r="I15" s="3">
        <f>1/SIN('Control Sheet'!G21*(PI()/180))</f>
        <v>1.4142135623730951</v>
      </c>
      <c r="J15" t="s">
        <v>165</v>
      </c>
    </row>
    <row r="16" spans="2:14">
      <c r="B16" s="126" t="s">
        <v>258</v>
      </c>
      <c r="I16" s="5">
        <f>0.09*I13^(-2/3)*I15^1.75*EXP(-I14/8000)/SQRT(2*I21)</f>
        <v>4.5102429028656937E-4</v>
      </c>
      <c r="J16" t="s">
        <v>64</v>
      </c>
    </row>
    <row r="17" spans="2:13">
      <c r="B17" s="126" t="s">
        <v>241</v>
      </c>
    </row>
    <row r="18" spans="2:13">
      <c r="B18" s="62"/>
      <c r="C18" s="62"/>
      <c r="D18" s="62"/>
      <c r="E18" s="62"/>
      <c r="F18" s="62"/>
      <c r="G18" s="62"/>
      <c r="H18" s="62"/>
      <c r="I18" s="62"/>
      <c r="J18" s="62"/>
      <c r="K18" s="62" t="s">
        <v>128</v>
      </c>
      <c r="L18" s="62"/>
    </row>
    <row r="19" spans="2:13">
      <c r="B19" s="62"/>
      <c r="C19" s="62"/>
      <c r="D19" s="62"/>
      <c r="E19" s="62"/>
      <c r="F19" s="62"/>
      <c r="G19" s="62" t="s">
        <v>3</v>
      </c>
      <c r="H19" s="62" t="s">
        <v>7</v>
      </c>
      <c r="I19" s="62" t="s">
        <v>118</v>
      </c>
      <c r="J19" s="62" t="s">
        <v>120</v>
      </c>
      <c r="K19" s="62" t="s">
        <v>129</v>
      </c>
      <c r="L19" s="62" t="s">
        <v>121</v>
      </c>
    </row>
    <row r="20" spans="2:13">
      <c r="B20" s="122" t="s">
        <v>231</v>
      </c>
      <c r="C20" s="66" t="s">
        <v>83</v>
      </c>
      <c r="D20" s="122" t="s">
        <v>232</v>
      </c>
      <c r="E20" s="66" t="s">
        <v>84</v>
      </c>
      <c r="F20" s="62"/>
      <c r="G20" s="63" t="s">
        <v>4</v>
      </c>
      <c r="H20" s="66" t="s">
        <v>117</v>
      </c>
      <c r="I20" s="67" t="s">
        <v>119</v>
      </c>
      <c r="J20" s="67" t="s">
        <v>123</v>
      </c>
      <c r="K20" s="67" t="s">
        <v>130</v>
      </c>
      <c r="L20" s="67" t="s">
        <v>122</v>
      </c>
    </row>
    <row r="21" spans="2:13">
      <c r="B21" s="88">
        <v>5000</v>
      </c>
      <c r="C21" s="89">
        <v>9</v>
      </c>
      <c r="D21" s="90">
        <v>5800</v>
      </c>
      <c r="E21" s="180">
        <v>25</v>
      </c>
      <c r="F21" s="62"/>
      <c r="G21" s="88">
        <v>45</v>
      </c>
      <c r="H21" s="90">
        <v>5</v>
      </c>
      <c r="I21" s="88">
        <v>1</v>
      </c>
      <c r="J21" s="88">
        <v>60</v>
      </c>
      <c r="K21" s="123">
        <v>1</v>
      </c>
      <c r="L21" s="88">
        <v>1</v>
      </c>
    </row>
    <row r="23" spans="2:13">
      <c r="B23" s="181" t="s">
        <v>177</v>
      </c>
      <c r="C23" s="181"/>
      <c r="D23" s="181"/>
      <c r="E23" s="181"/>
      <c r="F23" s="181"/>
      <c r="G23" s="181"/>
      <c r="H23" s="181"/>
      <c r="J23" s="182" t="s">
        <v>178</v>
      </c>
      <c r="K23" s="183"/>
      <c r="L23" s="183"/>
      <c r="M23" s="184"/>
    </row>
    <row r="24" spans="2:13">
      <c r="B24" s="62" t="s">
        <v>127</v>
      </c>
      <c r="C24" s="62" t="s">
        <v>212</v>
      </c>
      <c r="D24" s="62" t="s">
        <v>213</v>
      </c>
      <c r="E24" s="62" t="s">
        <v>215</v>
      </c>
      <c r="F24" s="62" t="s">
        <v>210</v>
      </c>
      <c r="G24" s="62" t="s">
        <v>211</v>
      </c>
      <c r="H24" s="49" t="s">
        <v>6</v>
      </c>
      <c r="J24" s="26" t="s">
        <v>214</v>
      </c>
      <c r="K24" s="23"/>
      <c r="L24" s="23"/>
      <c r="M24" s="6"/>
    </row>
    <row r="25" spans="2:13">
      <c r="B25" s="154" t="str">
        <f ca="1">OFFSET('Common Optics'!G7,0,'Control Sheet'!B26)</f>
        <v>Dichroic</v>
      </c>
      <c r="C25" s="154" t="str">
        <f ca="1">OFFSET('Common Optics'!I7,0,'Control Sheet'!C26)</f>
        <v>Out</v>
      </c>
      <c r="D25" s="154" t="str">
        <f ca="1">OFFSET('Common Optics'!K7,0,'Control Sheet'!D26)</f>
        <v>New Reynard</v>
      </c>
      <c r="E25" s="154" t="str">
        <f ca="1">OFFSET('Blue Side'!B8,0,'Control Sheet'!E26)</f>
        <v>675 nm</v>
      </c>
      <c r="F25" s="154" t="str">
        <f ca="1">OFFSET('Blue Side'!H8,0,'Control Sheet'!F26)</f>
        <v>B</v>
      </c>
      <c r="G25" s="154" t="str">
        <f ca="1">OFFSET('Red Side'!I10,0,'Control Sheet'!G26)</f>
        <v>z'</v>
      </c>
      <c r="H25" s="154" t="str">
        <f ca="1">OFFSET('Bare CCD'!D8,0,'Control Sheet'!H26)</f>
        <v>Open</v>
      </c>
      <c r="J25" s="9" t="s">
        <v>126</v>
      </c>
      <c r="K25" s="2"/>
      <c r="L25" s="2"/>
      <c r="M25" s="19"/>
    </row>
    <row r="26" spans="2:13">
      <c r="B26" s="90">
        <v>1</v>
      </c>
      <c r="C26" s="90">
        <v>0</v>
      </c>
      <c r="D26" s="88">
        <v>1</v>
      </c>
      <c r="E26" s="88">
        <v>2</v>
      </c>
      <c r="F26" s="88">
        <v>2</v>
      </c>
      <c r="G26" s="88">
        <v>15</v>
      </c>
      <c r="H26" s="90">
        <v>0</v>
      </c>
      <c r="J26" s="9" t="s">
        <v>220</v>
      </c>
      <c r="K26" s="2"/>
      <c r="L26" s="2"/>
      <c r="M26" s="19"/>
    </row>
    <row r="27" spans="2:13">
      <c r="B27" s="62" t="s">
        <v>236</v>
      </c>
      <c r="J27" s="9" t="s">
        <v>8</v>
      </c>
      <c r="K27" s="2"/>
      <c r="L27" s="2"/>
      <c r="M27" s="19"/>
    </row>
    <row r="28" spans="2:13">
      <c r="B28" s="97" t="s">
        <v>237</v>
      </c>
      <c r="C28" s="97"/>
      <c r="D28" s="97"/>
      <c r="E28" s="75" t="s">
        <v>217</v>
      </c>
      <c r="F28" s="93" t="s">
        <v>87</v>
      </c>
      <c r="G28" s="93" t="s">
        <v>88</v>
      </c>
      <c r="H28" s="97" t="s">
        <v>6</v>
      </c>
      <c r="J28" s="9" t="s">
        <v>216</v>
      </c>
      <c r="K28" s="2"/>
      <c r="L28" s="2"/>
      <c r="M28" s="19"/>
    </row>
    <row r="29" spans="2:13">
      <c r="B29" s="93" t="s">
        <v>238</v>
      </c>
      <c r="C29" s="93"/>
      <c r="D29" s="93"/>
      <c r="E29" s="75" t="s">
        <v>218</v>
      </c>
      <c r="F29" s="154" t="str">
        <f ca="1">OFFSET('Blue Side'!AA7,0,'Control Sheet'!F30)</f>
        <v>New DD</v>
      </c>
      <c r="G29" s="154" t="str">
        <f ca="1">OFFSET('Red Side'!AB9,0,'Control Sheet'!G30)</f>
        <v>New DD</v>
      </c>
      <c r="H29" s="154" t="str">
        <f ca="1">OFFSET('Bare CCD'!W7,0,'Control Sheet'!H30)</f>
        <v>New DD</v>
      </c>
      <c r="J29" s="9" t="s">
        <v>222</v>
      </c>
      <c r="K29" s="2"/>
      <c r="L29" s="2"/>
      <c r="M29" s="19"/>
    </row>
    <row r="30" spans="2:13">
      <c r="B30" s="93"/>
      <c r="F30" s="90">
        <v>1</v>
      </c>
      <c r="G30" s="90">
        <v>1</v>
      </c>
      <c r="H30" s="90">
        <v>1</v>
      </c>
      <c r="J30" s="7" t="s">
        <v>221</v>
      </c>
      <c r="K30" s="1"/>
      <c r="L30" s="1"/>
      <c r="M30" s="8"/>
    </row>
    <row r="32" spans="2:13">
      <c r="G32" s="182" t="s">
        <v>82</v>
      </c>
      <c r="H32" s="184"/>
      <c r="J32" s="2"/>
      <c r="K32" s="2"/>
      <c r="L32" s="2"/>
      <c r="M32" s="2"/>
    </row>
    <row r="33" spans="1:25">
      <c r="B33" s="20"/>
      <c r="C33" s="21"/>
      <c r="D33" s="22" t="s">
        <v>89</v>
      </c>
      <c r="E33" s="22" t="s">
        <v>34</v>
      </c>
      <c r="F33" s="21" t="s">
        <v>6</v>
      </c>
      <c r="G33" s="79" t="s">
        <v>89</v>
      </c>
      <c r="H33" s="79" t="s">
        <v>34</v>
      </c>
      <c r="J33" s="185" t="s">
        <v>208</v>
      </c>
      <c r="K33" s="186"/>
      <c r="L33" s="186"/>
      <c r="M33" s="187"/>
    </row>
    <row r="34" spans="1:25">
      <c r="B34" s="10"/>
      <c r="C34" s="10" t="s">
        <v>37</v>
      </c>
      <c r="D34" s="128">
        <f ca="1">'Combined Columns'!H53</f>
        <v>221268.57271970317</v>
      </c>
      <c r="E34" s="128">
        <f ca="1">'Combined Columns'!K53</f>
        <v>1434476.5652616855</v>
      </c>
      <c r="F34" s="129">
        <f ca="1">'Combined Columns'!N53</f>
        <v>7739776.0228848448</v>
      </c>
      <c r="G34" s="130">
        <f ca="1">L$21^2*D34*0.0044*2.25</f>
        <v>2190.5588699250616</v>
      </c>
      <c r="H34" s="130">
        <f ca="1">L$21^2*E34*0.0044*2.25</f>
        <v>14201.317996090687</v>
      </c>
      <c r="I34" s="124" t="s">
        <v>233</v>
      </c>
      <c r="J34" s="96" t="s">
        <v>209</v>
      </c>
      <c r="K34" s="1"/>
      <c r="L34" s="1"/>
      <c r="M34" s="8"/>
    </row>
    <row r="35" spans="1:25">
      <c r="B35" s="12" t="s">
        <v>38</v>
      </c>
      <c r="C35" s="12" t="s">
        <v>35</v>
      </c>
      <c r="D35" s="131">
        <f ca="1">'Combined Columns'!J53</f>
        <v>633.84701278364412</v>
      </c>
      <c r="E35" s="132">
        <f ca="1">'Combined Columns'!M53</f>
        <v>260804.3556736254</v>
      </c>
      <c r="F35" s="133">
        <f ca="1">'Combined Columns'!P53</f>
        <v>691975.72555812227</v>
      </c>
      <c r="G35" s="134">
        <f ca="1">G34/100000</f>
        <v>2.1905588699250616E-2</v>
      </c>
      <c r="H35" s="134">
        <f ca="1">H34/100000</f>
        <v>0.14201317996090687</v>
      </c>
      <c r="I35" t="s">
        <v>101</v>
      </c>
      <c r="J35" s="2"/>
      <c r="K35" s="2"/>
      <c r="L35" s="2"/>
      <c r="M35" s="2"/>
    </row>
    <row r="36" spans="1:25">
      <c r="B36" s="11"/>
      <c r="C36" s="11" t="s">
        <v>59</v>
      </c>
      <c r="D36" s="135">
        <f ca="1">'Combined Columns'!I53</f>
        <v>0.10623271511588547</v>
      </c>
      <c r="E36" s="136">
        <f ca="1">'Combined Columns'!L53</f>
        <v>0.44556374118355729</v>
      </c>
      <c r="F36" s="137">
        <f ca="1">'Combined Columns'!O53</f>
        <v>2.7121167780945279</v>
      </c>
      <c r="G36" s="138">
        <f ca="1">L$21^2*D36*0.0044</f>
        <v>4.6742394650989614E-4</v>
      </c>
      <c r="H36" s="138">
        <f ca="1">L$21^2*E36*0.0044</f>
        <v>1.9604804612076521E-3</v>
      </c>
      <c r="O36" s="161"/>
      <c r="P36" s="162"/>
      <c r="Q36" s="162"/>
      <c r="R36" s="162"/>
      <c r="S36" s="162"/>
      <c r="T36" s="162"/>
      <c r="U36" s="162"/>
      <c r="V36" s="162"/>
      <c r="W36" s="162"/>
      <c r="X36" s="162"/>
      <c r="Y36" s="163"/>
    </row>
    <row r="37" spans="1:25">
      <c r="B37" s="22"/>
      <c r="C37" s="23"/>
      <c r="D37" s="22"/>
      <c r="E37" s="22"/>
      <c r="F37" s="22"/>
      <c r="J37" s="26"/>
      <c r="K37" s="20" t="s">
        <v>166</v>
      </c>
      <c r="L37" s="21"/>
      <c r="M37" s="6"/>
      <c r="O37" s="164"/>
      <c r="P37" s="165"/>
      <c r="Q37" s="165"/>
      <c r="R37" s="165"/>
      <c r="S37" s="165"/>
      <c r="T37" s="165"/>
      <c r="U37" s="165"/>
      <c r="V37" s="165"/>
      <c r="W37" s="165"/>
      <c r="X37" s="165"/>
      <c r="Y37" s="166"/>
    </row>
    <row r="38" spans="1:25">
      <c r="B38" s="10"/>
      <c r="C38" s="10" t="s">
        <v>26</v>
      </c>
      <c r="D38" s="139">
        <f t="shared" ref="D38:F40" ca="1" si="0">SQRT(D34)</f>
        <v>470.39193521966678</v>
      </c>
      <c r="E38" s="139">
        <f t="shared" ca="1" si="0"/>
        <v>1197.6963577057775</v>
      </c>
      <c r="F38" s="140">
        <f t="shared" ca="1" si="0"/>
        <v>2782.0452949017285</v>
      </c>
      <c r="G38" s="75"/>
      <c r="H38" s="75"/>
      <c r="J38" s="56" t="s">
        <v>46</v>
      </c>
      <c r="K38" s="2"/>
      <c r="L38" s="2"/>
      <c r="M38" s="19"/>
      <c r="O38" s="164"/>
      <c r="P38" s="165"/>
      <c r="Q38" s="165"/>
      <c r="R38" s="165"/>
      <c r="S38" s="165"/>
      <c r="T38" s="165"/>
      <c r="U38" s="165"/>
      <c r="V38" s="165"/>
      <c r="W38" s="165"/>
      <c r="X38" s="165"/>
      <c r="Y38" s="166"/>
    </row>
    <row r="39" spans="1:25">
      <c r="A39" s="2"/>
      <c r="B39" s="12"/>
      <c r="C39" s="12" t="s">
        <v>36</v>
      </c>
      <c r="D39" s="141">
        <f t="shared" ca="1" si="0"/>
        <v>25.176318491464237</v>
      </c>
      <c r="E39" s="139">
        <f t="shared" ca="1" si="0"/>
        <v>510.6900779079474</v>
      </c>
      <c r="F39" s="142">
        <f t="shared" ca="1" si="0"/>
        <v>831.85078322865229</v>
      </c>
      <c r="H39" s="4"/>
      <c r="J39" s="56" t="s">
        <v>138</v>
      </c>
      <c r="K39" s="2"/>
      <c r="L39" s="2"/>
      <c r="M39" s="19"/>
      <c r="O39" s="164"/>
      <c r="P39" s="165"/>
      <c r="Q39" s="165"/>
      <c r="R39" s="165"/>
      <c r="S39" s="165"/>
      <c r="T39" s="165"/>
      <c r="U39" s="165"/>
      <c r="V39" s="165"/>
      <c r="W39" s="165" t="s">
        <v>245</v>
      </c>
      <c r="X39" s="165"/>
      <c r="Y39" s="166"/>
    </row>
    <row r="40" spans="1:25">
      <c r="A40" s="19"/>
      <c r="B40" s="12" t="s">
        <v>116</v>
      </c>
      <c r="C40" s="12" t="s">
        <v>24</v>
      </c>
      <c r="D40" s="141">
        <f t="shared" ca="1" si="0"/>
        <v>0.32593360537981575</v>
      </c>
      <c r="E40" s="139">
        <f t="shared" ca="1" si="0"/>
        <v>0.66750561134986519</v>
      </c>
      <c r="F40" s="142">
        <f t="shared" ca="1" si="0"/>
        <v>1.6468505633768136</v>
      </c>
      <c r="H40" s="4"/>
      <c r="J40" s="56" t="s">
        <v>47</v>
      </c>
      <c r="K40" s="2"/>
      <c r="L40" s="2"/>
      <c r="M40" s="19"/>
      <c r="O40" s="164"/>
      <c r="P40" s="165"/>
      <c r="Q40" s="165"/>
      <c r="R40" s="165"/>
      <c r="S40" s="165"/>
      <c r="T40" s="165"/>
      <c r="U40" s="165"/>
      <c r="V40" s="165"/>
      <c r="W40" s="165" t="s">
        <v>246</v>
      </c>
      <c r="X40" s="165"/>
      <c r="Y40" s="166"/>
    </row>
    <row r="41" spans="1:25">
      <c r="A41" s="19"/>
      <c r="B41" s="12"/>
      <c r="C41" s="12" t="s">
        <v>53</v>
      </c>
      <c r="D41" s="141">
        <f ca="1">(D34+D36)*I16</f>
        <v>99.797548887161227</v>
      </c>
      <c r="E41" s="139">
        <f ca="1">(E34+E36)*I16</f>
        <v>646.98397573993759</v>
      </c>
      <c r="F41" s="142">
        <f ca="1">(F34+F36)*I16</f>
        <v>3490.8282109291886</v>
      </c>
      <c r="J41" s="56"/>
      <c r="K41" s="2"/>
      <c r="L41" s="2"/>
      <c r="M41" s="19"/>
      <c r="O41" s="164"/>
      <c r="P41" s="165"/>
      <c r="Q41" s="165"/>
      <c r="R41" s="165"/>
      <c r="S41" s="165"/>
      <c r="T41" s="165"/>
      <c r="U41" s="165"/>
      <c r="V41" s="165"/>
      <c r="W41" s="165" t="s">
        <v>247</v>
      </c>
      <c r="X41" s="165"/>
      <c r="Y41" s="166"/>
    </row>
    <row r="42" spans="1:25">
      <c r="B42" s="11"/>
      <c r="C42" s="11" t="s">
        <v>7</v>
      </c>
      <c r="D42" s="143">
        <f>H21*SQRT('Blackbody &amp; Sky'!J46/((1/9)*L21^2))</f>
        <v>797.60423290748224</v>
      </c>
      <c r="E42" s="144">
        <f>H21*SQRT('Blackbody &amp; Sky'!J46/((1/9)*L21^2))</f>
        <v>797.60423290748224</v>
      </c>
      <c r="F42" s="145">
        <f>H21*SQRT('Blackbody &amp; Sky'!J46/((1/9)*L21^2))</f>
        <v>797.60423290748224</v>
      </c>
      <c r="J42" s="57" t="s">
        <v>51</v>
      </c>
      <c r="K42" s="1" t="s">
        <v>52</v>
      </c>
      <c r="L42" s="1" t="s">
        <v>263</v>
      </c>
      <c r="M42" s="19"/>
      <c r="O42" s="164"/>
      <c r="P42" s="165"/>
      <c r="Q42" s="165"/>
      <c r="R42" s="165"/>
      <c r="S42" s="165"/>
      <c r="T42" s="165"/>
      <c r="U42" s="165"/>
      <c r="V42" s="165"/>
      <c r="W42" s="165" t="s">
        <v>248</v>
      </c>
      <c r="X42" s="165"/>
      <c r="Y42" s="166"/>
    </row>
    <row r="43" spans="1:25">
      <c r="B43" s="23"/>
      <c r="C43" s="11" t="s">
        <v>25</v>
      </c>
      <c r="D43" s="146">
        <f ca="1">SQRT(D38^2+D39^2+D40^2+D41^2+D42^2)</f>
        <v>931.68373876601515</v>
      </c>
      <c r="E43" s="147">
        <f ca="1">SQRT(E38^2+E39^2+E40^2+E41^2+E42^2)</f>
        <v>1658.3251019372656</v>
      </c>
      <c r="F43" s="148">
        <f ca="1">SQRT(F38^2+F39^2+F40^2+F41^2+F42^2)</f>
        <v>4610.1853076780717</v>
      </c>
      <c r="G43" s="124"/>
      <c r="H43" s="10" t="s">
        <v>234</v>
      </c>
      <c r="J43" s="120">
        <v>1</v>
      </c>
      <c r="K43" s="121">
        <v>1</v>
      </c>
      <c r="L43" s="121">
        <v>1</v>
      </c>
      <c r="M43" s="8"/>
      <c r="O43" s="164"/>
      <c r="P43" s="165"/>
      <c r="Q43" s="165"/>
      <c r="R43" s="165"/>
      <c r="S43" s="165"/>
      <c r="T43" s="165"/>
      <c r="U43" s="165"/>
      <c r="V43" s="165"/>
      <c r="W43" s="165" t="s">
        <v>249</v>
      </c>
      <c r="X43" s="165"/>
      <c r="Y43" s="166"/>
    </row>
    <row r="44" spans="1:25">
      <c r="B44" s="2"/>
      <c r="C44" s="22"/>
      <c r="D44" s="42"/>
      <c r="E44" s="42"/>
      <c r="F44" s="42"/>
      <c r="G44" s="124"/>
      <c r="H44" s="11" t="s">
        <v>235</v>
      </c>
      <c r="O44" s="164"/>
      <c r="P44" s="165"/>
      <c r="Q44" s="165"/>
      <c r="R44" s="165"/>
      <c r="S44" s="165"/>
      <c r="T44" s="165"/>
      <c r="U44" s="165"/>
      <c r="V44" s="165"/>
      <c r="W44" s="165"/>
      <c r="X44" s="165"/>
      <c r="Y44" s="166"/>
    </row>
    <row r="45" spans="1:25">
      <c r="A45" s="2"/>
      <c r="B45" s="19"/>
      <c r="C45" s="8" t="s">
        <v>124</v>
      </c>
      <c r="D45" s="144">
        <f ca="1">D34/D43</f>
        <v>237.49322169426955</v>
      </c>
      <c r="E45" s="144">
        <f ca="1">E34/E43</f>
        <v>865.01528776590385</v>
      </c>
      <c r="F45" s="148">
        <f ca="1">F34/F43</f>
        <v>1678.8427159304356</v>
      </c>
      <c r="H45" s="152">
        <f ca="1">SQRT(D45^2+E45^2)</f>
        <v>897.02534993134554</v>
      </c>
      <c r="O45" s="164"/>
      <c r="P45" s="165"/>
      <c r="Q45" s="165"/>
      <c r="R45" s="165"/>
      <c r="S45" s="165"/>
      <c r="T45" s="165"/>
      <c r="U45" s="165"/>
      <c r="V45" s="165"/>
      <c r="W45" s="165" t="s">
        <v>259</v>
      </c>
      <c r="X45" s="165"/>
      <c r="Y45" s="166"/>
    </row>
    <row r="46" spans="1:25">
      <c r="A46" s="2"/>
      <c r="C46" s="33" t="s">
        <v>0</v>
      </c>
      <c r="D46" s="149">
        <f ca="1">1/D45</f>
        <v>4.2106464886283064E-3</v>
      </c>
      <c r="E46" s="150">
        <f ca="1">1/E45</f>
        <v>1.1560489324792449E-3</v>
      </c>
      <c r="F46" s="151">
        <f ca="1">1/F45</f>
        <v>5.9564841334513432E-4</v>
      </c>
      <c r="H46" s="153">
        <f ca="1">1/H45</f>
        <v>1.1147956967732693E-3</v>
      </c>
      <c r="J46" s="20" t="s">
        <v>239</v>
      </c>
      <c r="K46" s="22"/>
      <c r="L46" s="21"/>
      <c r="O46" s="164"/>
      <c r="P46" s="165"/>
      <c r="Q46" s="165"/>
      <c r="R46" s="165"/>
      <c r="S46" s="165"/>
      <c r="T46" s="165"/>
      <c r="U46" s="167"/>
      <c r="V46" s="165"/>
      <c r="W46" s="165" t="s">
        <v>260</v>
      </c>
      <c r="X46" s="165"/>
      <c r="Y46" s="166"/>
    </row>
    <row r="47" spans="1:25">
      <c r="J47" s="33" t="s">
        <v>169</v>
      </c>
      <c r="K47" s="33" t="s">
        <v>170</v>
      </c>
      <c r="L47" s="33" t="s">
        <v>171</v>
      </c>
      <c r="O47" s="164"/>
      <c r="P47" s="165"/>
      <c r="Q47" s="165"/>
      <c r="R47" s="165"/>
      <c r="S47" s="165"/>
      <c r="T47" s="165"/>
      <c r="U47" s="167"/>
      <c r="V47" s="165"/>
      <c r="W47" s="168"/>
      <c r="X47" s="165"/>
      <c r="Y47" s="166"/>
    </row>
    <row r="48" spans="1:25">
      <c r="J48" s="12" t="s">
        <v>154</v>
      </c>
      <c r="K48" s="24">
        <v>-0.45</v>
      </c>
      <c r="L48" s="12">
        <v>35000</v>
      </c>
      <c r="O48" s="164"/>
      <c r="P48" s="165"/>
      <c r="Q48" s="165"/>
      <c r="R48" s="165"/>
      <c r="S48" s="165"/>
      <c r="T48" s="165"/>
      <c r="U48" s="165"/>
      <c r="V48" s="165"/>
      <c r="W48" s="165" t="s">
        <v>250</v>
      </c>
      <c r="X48" s="165"/>
      <c r="Y48" s="166"/>
    </row>
    <row r="49" spans="1:25">
      <c r="J49" s="12" t="s">
        <v>142</v>
      </c>
      <c r="K49" s="24">
        <v>-0.31</v>
      </c>
      <c r="L49" s="12">
        <v>21000</v>
      </c>
      <c r="O49" s="169"/>
      <c r="P49" s="170"/>
      <c r="Q49" s="170"/>
      <c r="R49" s="170"/>
      <c r="S49" s="170"/>
      <c r="T49" s="170"/>
      <c r="U49" s="170"/>
      <c r="V49" s="165"/>
      <c r="W49" s="165" t="s">
        <v>251</v>
      </c>
      <c r="X49" s="165"/>
      <c r="Y49" s="166"/>
    </row>
    <row r="50" spans="1:25">
      <c r="B50" s="177" t="s">
        <v>140</v>
      </c>
      <c r="C50" s="175" t="s">
        <v>229</v>
      </c>
      <c r="D50" s="1" t="s">
        <v>141</v>
      </c>
      <c r="E50" s="1"/>
      <c r="F50" s="1"/>
      <c r="G50" s="1"/>
      <c r="H50" s="1"/>
      <c r="I50" s="2"/>
      <c r="J50" s="12" t="s">
        <v>143</v>
      </c>
      <c r="K50" s="24">
        <v>-0.17</v>
      </c>
      <c r="L50" s="12">
        <v>13500</v>
      </c>
      <c r="O50" s="164"/>
      <c r="P50" s="165"/>
      <c r="Q50" s="165"/>
      <c r="R50" s="165"/>
      <c r="S50" s="165"/>
      <c r="T50" s="165"/>
      <c r="U50" s="165"/>
      <c r="V50" s="165"/>
      <c r="W50" s="165" t="s">
        <v>252</v>
      </c>
      <c r="X50" s="165"/>
      <c r="Y50" s="166"/>
    </row>
    <row r="51" spans="1:25">
      <c r="B51" s="178">
        <v>1</v>
      </c>
      <c r="C51" s="176">
        <v>40174</v>
      </c>
      <c r="D51" t="s">
        <v>262</v>
      </c>
      <c r="J51" s="12" t="s">
        <v>144</v>
      </c>
      <c r="K51" s="24">
        <v>0</v>
      </c>
      <c r="L51" s="12">
        <v>9700</v>
      </c>
      <c r="O51" s="164"/>
      <c r="P51" s="165"/>
      <c r="Q51" s="165"/>
      <c r="R51" s="165"/>
      <c r="S51" s="165"/>
      <c r="T51" s="165"/>
      <c r="U51" s="165"/>
      <c r="V51" s="165"/>
      <c r="W51" s="165"/>
      <c r="X51" s="165"/>
      <c r="Y51" s="166"/>
    </row>
    <row r="52" spans="1:25">
      <c r="B52" s="178"/>
      <c r="C52" s="125"/>
      <c r="J52" s="12" t="s">
        <v>145</v>
      </c>
      <c r="K52" s="24">
        <v>0.16</v>
      </c>
      <c r="L52" s="12">
        <v>8100</v>
      </c>
      <c r="O52" s="164"/>
      <c r="P52" s="170"/>
      <c r="Q52" s="170"/>
      <c r="R52" s="170"/>
      <c r="S52" s="170"/>
      <c r="T52" s="165"/>
      <c r="U52" s="165"/>
      <c r="V52" s="165"/>
      <c r="W52" s="165" t="s">
        <v>253</v>
      </c>
      <c r="X52" s="165"/>
      <c r="Y52" s="166"/>
    </row>
    <row r="53" spans="1:25">
      <c r="B53" s="178"/>
      <c r="C53" s="125"/>
      <c r="J53" s="12" t="s">
        <v>146</v>
      </c>
      <c r="K53" s="24">
        <v>0.3</v>
      </c>
      <c r="L53" s="12">
        <v>7200</v>
      </c>
      <c r="O53" s="164"/>
      <c r="P53" s="170"/>
      <c r="Q53" s="170"/>
      <c r="R53" s="170"/>
      <c r="S53" s="170"/>
      <c r="T53" s="165"/>
      <c r="U53" s="170"/>
      <c r="V53" s="165"/>
      <c r="W53" s="165" t="s">
        <v>254</v>
      </c>
      <c r="X53" s="165"/>
      <c r="Y53" s="166"/>
    </row>
    <row r="54" spans="1:25">
      <c r="B54" s="178"/>
      <c r="C54" s="125"/>
      <c r="J54" s="12" t="s">
        <v>147</v>
      </c>
      <c r="K54" s="24">
        <v>0.45</v>
      </c>
      <c r="L54" s="12">
        <v>6500</v>
      </c>
      <c r="O54" s="164"/>
      <c r="P54" s="170"/>
      <c r="Q54" s="170"/>
      <c r="R54" s="170"/>
      <c r="S54" s="170"/>
      <c r="T54" s="165"/>
      <c r="U54" s="165"/>
      <c r="V54" s="165"/>
      <c r="W54" s="165"/>
      <c r="X54" s="165"/>
      <c r="Y54" s="166"/>
    </row>
    <row r="55" spans="1:25">
      <c r="B55" s="178"/>
      <c r="C55" s="125"/>
      <c r="J55" s="12" t="s">
        <v>148</v>
      </c>
      <c r="K55" s="24">
        <v>0.56999999999999995</v>
      </c>
      <c r="L55" s="12">
        <v>6000</v>
      </c>
      <c r="O55" s="164"/>
      <c r="P55" s="167"/>
      <c r="Q55" s="167"/>
      <c r="R55" s="167"/>
      <c r="S55" s="167"/>
      <c r="T55" s="165"/>
      <c r="U55" s="165"/>
      <c r="V55" s="165"/>
      <c r="W55" s="165"/>
      <c r="X55" s="165"/>
      <c r="Y55" s="166"/>
    </row>
    <row r="56" spans="1:25">
      <c r="B56" s="178"/>
      <c r="C56" s="125"/>
      <c r="J56" s="12" t="s">
        <v>149</v>
      </c>
      <c r="K56" s="24">
        <v>0.7</v>
      </c>
      <c r="L56" s="12">
        <v>5400</v>
      </c>
      <c r="O56" s="164"/>
      <c r="P56" s="165"/>
      <c r="Q56" s="165"/>
      <c r="R56" s="165"/>
      <c r="S56" s="165"/>
      <c r="T56" s="165"/>
      <c r="U56" s="165"/>
      <c r="V56" s="165"/>
      <c r="W56" s="165"/>
      <c r="X56" s="165"/>
      <c r="Y56" s="166"/>
    </row>
    <row r="57" spans="1:25">
      <c r="B57" s="179"/>
      <c r="C57" s="125"/>
      <c r="J57" s="12" t="s">
        <v>150</v>
      </c>
      <c r="K57" s="24">
        <v>0.84</v>
      </c>
      <c r="L57" s="12">
        <v>4700</v>
      </c>
      <c r="O57" s="164"/>
      <c r="P57" s="165"/>
      <c r="Q57" s="165"/>
      <c r="R57" s="165"/>
      <c r="S57" s="165"/>
      <c r="T57" s="165"/>
      <c r="U57" s="165"/>
      <c r="V57" s="165"/>
      <c r="W57" s="165"/>
      <c r="X57" s="165"/>
      <c r="Y57" s="166"/>
    </row>
    <row r="58" spans="1:25">
      <c r="B58" s="178"/>
      <c r="C58" s="125"/>
      <c r="J58" s="12" t="s">
        <v>151</v>
      </c>
      <c r="K58" s="24">
        <v>1.1100000000000001</v>
      </c>
      <c r="L58" s="12">
        <v>4000</v>
      </c>
      <c r="O58" s="164"/>
      <c r="P58" s="165"/>
      <c r="Q58" s="165"/>
      <c r="R58" s="165"/>
      <c r="S58" s="165"/>
      <c r="T58" s="165"/>
      <c r="U58" s="165"/>
      <c r="V58" s="165"/>
      <c r="W58" s="168"/>
      <c r="X58" s="165"/>
      <c r="Y58" s="166"/>
    </row>
    <row r="59" spans="1:25">
      <c r="A59" s="46"/>
      <c r="B59" s="19"/>
      <c r="J59" s="12" t="s">
        <v>152</v>
      </c>
      <c r="K59" s="24">
        <v>1.24</v>
      </c>
      <c r="L59" s="12">
        <v>3300</v>
      </c>
      <c r="M59" s="76"/>
      <c r="O59" s="164"/>
      <c r="P59" s="165"/>
      <c r="Q59" s="165"/>
      <c r="R59" s="165"/>
      <c r="S59" s="165"/>
      <c r="T59" s="165"/>
      <c r="U59" s="165"/>
      <c r="V59" s="165"/>
      <c r="W59" s="165"/>
      <c r="X59" s="165"/>
      <c r="Y59" s="166"/>
    </row>
    <row r="60" spans="1:25">
      <c r="A60" s="46"/>
      <c r="B60" s="19"/>
      <c r="J60" s="11" t="s">
        <v>153</v>
      </c>
      <c r="K60" s="25">
        <v>1.61</v>
      </c>
      <c r="L60" s="11">
        <v>2600</v>
      </c>
      <c r="O60" s="164"/>
      <c r="P60" s="165"/>
      <c r="Q60" s="165"/>
      <c r="R60" s="165"/>
      <c r="S60" s="165"/>
      <c r="T60" s="165"/>
      <c r="U60" s="165"/>
      <c r="V60" s="165"/>
      <c r="W60" s="165"/>
      <c r="X60" s="165"/>
      <c r="Y60" s="166"/>
    </row>
    <row r="61" spans="1:25">
      <c r="O61" s="164"/>
      <c r="P61" s="165"/>
      <c r="Q61" s="165"/>
      <c r="R61" s="165"/>
      <c r="S61" s="165"/>
      <c r="T61" s="165"/>
      <c r="U61" s="165"/>
      <c r="V61" s="165"/>
      <c r="W61" s="165" t="s">
        <v>261</v>
      </c>
      <c r="X61" s="165"/>
      <c r="Y61" s="166"/>
    </row>
    <row r="62" spans="1:25">
      <c r="O62" s="171"/>
      <c r="P62" s="172"/>
      <c r="Q62" s="172"/>
      <c r="R62" s="172"/>
      <c r="S62" s="172"/>
      <c r="T62" s="173"/>
      <c r="U62" s="173"/>
      <c r="V62" s="173"/>
      <c r="W62" s="173"/>
      <c r="X62" s="173"/>
      <c r="Y62" s="174"/>
    </row>
    <row r="63" spans="1:25">
      <c r="O63" s="2"/>
      <c r="P63" s="2"/>
      <c r="Q63" s="2"/>
      <c r="R63" s="2"/>
      <c r="S63" s="2"/>
      <c r="T63" s="2"/>
      <c r="U63" s="2"/>
    </row>
    <row r="64" spans="1:25">
      <c r="O64" s="2"/>
      <c r="P64" s="111"/>
      <c r="Q64" s="111"/>
      <c r="R64" s="111"/>
      <c r="S64" s="111"/>
      <c r="T64" s="2"/>
      <c r="U64" s="2"/>
    </row>
    <row r="65" spans="1:21">
      <c r="O65" s="2"/>
      <c r="P65" s="49"/>
      <c r="Q65" s="49"/>
      <c r="R65" s="49"/>
      <c r="S65" s="49"/>
      <c r="T65" s="2"/>
      <c r="U65" s="2"/>
    </row>
    <row r="66" spans="1:21">
      <c r="O66" s="2"/>
      <c r="P66" s="18"/>
      <c r="Q66" s="18"/>
      <c r="R66" s="18"/>
      <c r="S66" s="18"/>
      <c r="T66" s="2"/>
      <c r="U66" s="2"/>
    </row>
    <row r="67" spans="1:21">
      <c r="O67" s="2"/>
      <c r="P67" s="18"/>
      <c r="Q67" s="18"/>
      <c r="R67" s="18"/>
      <c r="S67" s="18"/>
      <c r="T67" s="2"/>
      <c r="U67" s="2"/>
    </row>
    <row r="68" spans="1:21">
      <c r="O68" s="2"/>
      <c r="P68" s="18"/>
      <c r="Q68" s="18"/>
      <c r="R68" s="18"/>
      <c r="S68" s="18"/>
      <c r="T68" s="2"/>
      <c r="U68" s="2"/>
    </row>
    <row r="69" spans="1:21">
      <c r="A69" s="43"/>
      <c r="O69" s="2"/>
      <c r="P69" s="18"/>
      <c r="Q69" s="18"/>
      <c r="R69" s="18"/>
      <c r="S69" s="18"/>
      <c r="T69" s="2"/>
      <c r="U69" s="2"/>
    </row>
    <row r="70" spans="1:21">
      <c r="O70" s="2"/>
      <c r="P70" s="41"/>
      <c r="Q70" s="41"/>
      <c r="R70" s="41"/>
      <c r="S70" s="41"/>
      <c r="T70" s="2"/>
      <c r="U70" s="2"/>
    </row>
    <row r="71" spans="1:21">
      <c r="C71" s="38"/>
      <c r="O71" s="2"/>
      <c r="P71" s="18"/>
      <c r="Q71" s="18"/>
      <c r="R71" s="18"/>
      <c r="S71" s="18"/>
      <c r="T71" s="2"/>
      <c r="U71" s="2"/>
    </row>
    <row r="72" spans="1:21">
      <c r="P72" s="3"/>
      <c r="Q72" s="3"/>
      <c r="R72" s="3"/>
      <c r="S72" s="3"/>
    </row>
    <row r="74" spans="1:21">
      <c r="P74" s="5"/>
      <c r="Q74" s="5"/>
      <c r="R74" s="5"/>
      <c r="S74" s="5"/>
    </row>
    <row r="78" spans="1:21">
      <c r="U78" s="46"/>
    </row>
    <row r="79" spans="1:21">
      <c r="U79" s="46"/>
    </row>
    <row r="80" spans="1:21">
      <c r="U80" s="46"/>
    </row>
    <row r="88" spans="1:5">
      <c r="A88" s="46"/>
    </row>
    <row r="89" spans="1:5">
      <c r="A89" s="46"/>
    </row>
    <row r="90" spans="1:5">
      <c r="A90" s="46"/>
      <c r="D90" s="3"/>
      <c r="E90" s="3"/>
    </row>
    <row r="91" spans="1:5">
      <c r="A91" s="46"/>
      <c r="E91" s="80"/>
    </row>
    <row r="92" spans="1:5">
      <c r="A92" s="46"/>
    </row>
    <row r="93" spans="1:5">
      <c r="A93" s="46"/>
    </row>
    <row r="94" spans="1:5">
      <c r="A94" s="46"/>
    </row>
    <row r="95" spans="1:5">
      <c r="A95" s="46"/>
    </row>
    <row r="96" spans="1:5">
      <c r="A96" s="46"/>
    </row>
    <row r="97" spans="1:1">
      <c r="A97" s="46"/>
    </row>
  </sheetData>
  <mergeCells count="5">
    <mergeCell ref="B23:H23"/>
    <mergeCell ref="J23:M23"/>
    <mergeCell ref="G32:H32"/>
    <mergeCell ref="J33:M33"/>
    <mergeCell ref="I7:J7"/>
  </mergeCells>
  <phoneticPr fontId="2" type="noConversion"/>
  <pageMargins left="0.75" right="0.75" top="1" bottom="1" header="0.5" footer="0.5"/>
  <pageSetup scale="97" orientation="landscape"/>
  <colBreaks count="1" manualBreakCount="1">
    <brk id="13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111"/>
  <sheetViews>
    <sheetView workbookViewId="0">
      <pane xSplit="1" topLeftCell="B1" activePane="topRight" state="frozen"/>
      <selection pane="topRight" activeCell="O8" sqref="O8"/>
    </sheetView>
  </sheetViews>
  <sheetFormatPr baseColWidth="10" defaultColWidth="8.83203125" defaultRowHeight="12" x14ac:dyDescent="0"/>
  <cols>
    <col min="1" max="1" width="10.33203125" customWidth="1"/>
    <col min="2" max="2" width="10.83203125" customWidth="1"/>
    <col min="3" max="3" width="10.5" customWidth="1"/>
    <col min="4" max="4" width="11.5" customWidth="1"/>
    <col min="5" max="5" width="11" customWidth="1"/>
    <col min="6" max="6" width="10" customWidth="1"/>
  </cols>
  <sheetData>
    <row r="2" spans="1:32">
      <c r="A2" t="s">
        <v>111</v>
      </c>
    </row>
    <row r="3" spans="1:32">
      <c r="A3" t="s">
        <v>69</v>
      </c>
      <c r="K3" s="26" t="s">
        <v>113</v>
      </c>
      <c r="L3" s="23"/>
      <c r="M3" s="6"/>
    </row>
    <row r="4" spans="1:32">
      <c r="K4" s="9" t="s">
        <v>15</v>
      </c>
      <c r="L4" s="2"/>
      <c r="M4" s="19"/>
      <c r="N4" s="2"/>
      <c r="R4" s="189"/>
      <c r="S4" s="189"/>
      <c r="T4" s="189"/>
      <c r="U4" s="189"/>
      <c r="V4" s="189"/>
      <c r="W4" s="189"/>
      <c r="X4" s="189"/>
      <c r="Y4" s="189"/>
      <c r="Z4" s="2"/>
    </row>
    <row r="5" spans="1:32">
      <c r="D5" s="182" t="s">
        <v>226</v>
      </c>
      <c r="E5" s="183"/>
      <c r="F5" s="184"/>
      <c r="K5" s="7" t="s">
        <v>16</v>
      </c>
      <c r="L5" s="1"/>
      <c r="M5" s="8"/>
      <c r="N5" s="53" t="s">
        <v>40</v>
      </c>
      <c r="O5" s="117" t="s">
        <v>110</v>
      </c>
      <c r="R5" s="2"/>
      <c r="S5" s="2"/>
      <c r="T5" s="2"/>
      <c r="U5" s="2"/>
      <c r="V5" s="2"/>
      <c r="W5" s="2"/>
      <c r="X5" s="2"/>
      <c r="Y5" s="2"/>
      <c r="Z5" s="2"/>
    </row>
    <row r="6" spans="1:32">
      <c r="A6" s="10" t="s">
        <v>81</v>
      </c>
      <c r="B6" s="91" t="s">
        <v>205</v>
      </c>
      <c r="C6" s="91" t="s">
        <v>206</v>
      </c>
      <c r="D6" s="6" t="s">
        <v>167</v>
      </c>
      <c r="E6" s="6" t="s">
        <v>49</v>
      </c>
      <c r="F6" s="6" t="s">
        <v>168</v>
      </c>
      <c r="G6" s="183" t="s">
        <v>127</v>
      </c>
      <c r="H6" s="184"/>
      <c r="I6" s="183" t="s">
        <v>227</v>
      </c>
      <c r="J6" s="184"/>
      <c r="K6" s="182" t="s">
        <v>228</v>
      </c>
      <c r="L6" s="183"/>
      <c r="M6" s="184"/>
      <c r="N6" s="54" t="s">
        <v>41</v>
      </c>
      <c r="O6" s="118" t="s">
        <v>173</v>
      </c>
      <c r="R6" s="2"/>
      <c r="S6" s="2"/>
      <c r="T6" s="2"/>
      <c r="U6" s="2"/>
      <c r="V6" s="2"/>
      <c r="W6" s="2"/>
      <c r="X6" s="2"/>
      <c r="Y6" s="2"/>
      <c r="Z6" s="58"/>
      <c r="AA6" s="58"/>
      <c r="AB6" s="58"/>
      <c r="AC6" s="58"/>
    </row>
    <row r="7" spans="1:32">
      <c r="A7" s="11" t="s">
        <v>54</v>
      </c>
      <c r="B7" s="33" t="s">
        <v>22</v>
      </c>
      <c r="C7" s="21" t="s">
        <v>22</v>
      </c>
      <c r="D7" s="8" t="s">
        <v>14</v>
      </c>
      <c r="E7" s="8" t="s">
        <v>50</v>
      </c>
      <c r="F7" s="8" t="s">
        <v>14</v>
      </c>
      <c r="G7" s="1" t="s">
        <v>14</v>
      </c>
      <c r="H7" s="8" t="s">
        <v>5</v>
      </c>
      <c r="I7" s="1" t="s">
        <v>42</v>
      </c>
      <c r="J7" s="8" t="s">
        <v>43</v>
      </c>
      <c r="K7" s="1" t="s">
        <v>42</v>
      </c>
      <c r="L7" s="1" t="s">
        <v>189</v>
      </c>
      <c r="M7" s="1" t="s">
        <v>188</v>
      </c>
      <c r="N7" s="55" t="s">
        <v>125</v>
      </c>
      <c r="O7" s="119" t="s">
        <v>174</v>
      </c>
      <c r="R7" s="2"/>
      <c r="S7" s="2"/>
      <c r="T7" s="2"/>
      <c r="U7" s="2"/>
      <c r="V7" s="2"/>
      <c r="W7" s="2"/>
      <c r="X7" s="2"/>
      <c r="Y7" s="2"/>
      <c r="Z7" s="2"/>
    </row>
    <row r="8" spans="1:32">
      <c r="A8" s="24">
        <v>0.3</v>
      </c>
      <c r="B8" s="24">
        <v>0.04</v>
      </c>
      <c r="C8" s="48">
        <f>B8^(1/SIN('Control Sheet'!G21*(PI()/180)))</f>
        <v>1.0544215670220174E-2</v>
      </c>
      <c r="D8" s="87">
        <v>0.92300000000000004</v>
      </c>
      <c r="E8" s="30">
        <f>D8*0.9</f>
        <v>0.8307000000000001</v>
      </c>
      <c r="F8" s="30">
        <f>D8*0.75</f>
        <v>0.69225000000000003</v>
      </c>
      <c r="G8" s="30">
        <f ca="1">OFFSET(D8,0,'Control Sheet'!L$43)</f>
        <v>0.8307000000000001</v>
      </c>
      <c r="H8" s="98">
        <v>6.9625727558164249E-2</v>
      </c>
      <c r="I8" s="27">
        <v>1</v>
      </c>
      <c r="J8" s="28">
        <v>0.96832409501760008</v>
      </c>
      <c r="K8" s="27">
        <v>1</v>
      </c>
      <c r="L8" s="106">
        <v>0.22</v>
      </c>
      <c r="M8" s="52">
        <v>0.27999999999999997</v>
      </c>
      <c r="N8" s="29">
        <v>0.970225</v>
      </c>
      <c r="O8" s="115">
        <f ca="1">C8*OFFSET(D8,0,'Control Sheet'!J$43)*OFFSET(D8,0,'Control Sheet'!K$43)*OFFSET(G8,0,'Control Sheet'!B$26)*OFFSET(I8,0,'Control Sheet'!C$26)*OFFSET(K8,0,'Control Sheet'!D$26)*N8</f>
        <v>1.0813532491060582E-4</v>
      </c>
      <c r="R8" s="94"/>
      <c r="S8" s="95"/>
      <c r="T8" s="94"/>
      <c r="U8" s="95"/>
      <c r="V8" s="94"/>
      <c r="W8" s="95"/>
      <c r="X8" s="94"/>
      <c r="Y8" s="95"/>
      <c r="Z8" s="50"/>
      <c r="AA8" s="47"/>
      <c r="AB8" s="47"/>
      <c r="AC8" s="47"/>
      <c r="AD8" s="3"/>
      <c r="AF8" s="41"/>
    </row>
    <row r="9" spans="1:32">
      <c r="A9" s="24">
        <v>0.32</v>
      </c>
      <c r="B9" s="24">
        <v>0.73</v>
      </c>
      <c r="C9" s="24">
        <f>B9^(1/SIN('Control Sheet'!G21*(PI()/180)))</f>
        <v>0.64078057101500197</v>
      </c>
      <c r="D9" s="87">
        <v>0.92400000000000004</v>
      </c>
      <c r="E9" s="30">
        <f>D9*0.9</f>
        <v>0.83160000000000001</v>
      </c>
      <c r="F9" s="30">
        <f>D9*0.75</f>
        <v>0.69300000000000006</v>
      </c>
      <c r="G9" s="30">
        <f ca="1">OFFSET(D9,0,'Control Sheet'!L$43)</f>
        <v>0.83160000000000001</v>
      </c>
      <c r="H9" s="99">
        <v>0.18054299869592252</v>
      </c>
      <c r="I9" s="29">
        <v>1</v>
      </c>
      <c r="J9" s="30">
        <v>0.97321043611994995</v>
      </c>
      <c r="K9" s="29">
        <v>1</v>
      </c>
      <c r="L9" s="107">
        <v>0.24</v>
      </c>
      <c r="M9" s="50">
        <v>0.29599999999999999</v>
      </c>
      <c r="N9" s="29">
        <v>0.97812100000000002</v>
      </c>
      <c r="O9" s="115">
        <f ca="1">C9*OFFSET(D9,0,'Control Sheet'!J$43)*OFFSET(D9,0,'Control Sheet'!K$43)*OFFSET(G9,0,'Control Sheet'!B$26)*OFFSET(I9,0,'Control Sheet'!C$26)*OFFSET(K9,0,'Control Sheet'!D$26)*N9</f>
        <v>1.8781175582396836E-2</v>
      </c>
      <c r="R9" s="94"/>
      <c r="S9" s="95"/>
      <c r="T9" s="94"/>
      <c r="U9" s="95"/>
      <c r="V9" s="94"/>
      <c r="W9" s="95"/>
      <c r="X9" s="94"/>
      <c r="Y9" s="95"/>
      <c r="Z9" s="50"/>
      <c r="AA9" s="47"/>
      <c r="AB9" s="47"/>
      <c r="AC9" s="47"/>
      <c r="AD9" s="3"/>
      <c r="AF9" s="41"/>
    </row>
    <row r="10" spans="1:32">
      <c r="A10" s="24">
        <v>0.34</v>
      </c>
      <c r="B10" s="24">
        <v>0.83899999999999997</v>
      </c>
      <c r="C10" s="24">
        <f>B10^(1/SIN('Control Sheet'!G21*(PI()/180)))</f>
        <v>0.78015901456311509</v>
      </c>
      <c r="D10" s="87">
        <v>0.92500000000000004</v>
      </c>
      <c r="E10" s="30">
        <f>D10*0.9</f>
        <v>0.83250000000000002</v>
      </c>
      <c r="F10" s="30">
        <f>D10*0.75</f>
        <v>0.69375000000000009</v>
      </c>
      <c r="G10" s="30">
        <f ca="1">OFFSET(D10,0,'Control Sheet'!L$43)</f>
        <v>0.83250000000000002</v>
      </c>
      <c r="H10" s="99">
        <v>0.27873758866323478</v>
      </c>
      <c r="I10" s="29">
        <v>1</v>
      </c>
      <c r="J10" s="30">
        <v>0.91711120605195995</v>
      </c>
      <c r="K10" s="29">
        <v>1</v>
      </c>
      <c r="L10" s="107">
        <v>0.26</v>
      </c>
      <c r="M10" s="50">
        <v>0.31200000000000006</v>
      </c>
      <c r="N10" s="29">
        <v>0.98604899999999995</v>
      </c>
      <c r="O10" s="115">
        <f ca="1">C10*OFFSET(D10,0,'Control Sheet'!J$43)*OFFSET(D10,0,'Control Sheet'!K$43)*OFFSET(G10,0,'Control Sheet'!B$26)*OFFSET(I10,0,'Control Sheet'!C$26)*OFFSET(K10,0,'Control Sheet'!D$26)*N10</f>
        <v>3.8638387977331795E-2</v>
      </c>
      <c r="R10" s="94"/>
      <c r="S10" s="95"/>
      <c r="T10" s="94"/>
      <c r="U10" s="95"/>
      <c r="V10" s="94"/>
      <c r="W10" s="95"/>
      <c r="X10" s="94"/>
      <c r="Y10" s="95"/>
      <c r="Z10" s="50"/>
      <c r="AA10" s="47"/>
      <c r="AB10" s="47"/>
      <c r="AC10" s="47"/>
      <c r="AD10" s="3"/>
      <c r="AF10" s="41"/>
    </row>
    <row r="11" spans="1:32">
      <c r="A11" s="24">
        <v>0.36</v>
      </c>
      <c r="B11" s="24">
        <v>0.88</v>
      </c>
      <c r="C11" s="24">
        <f>B11^(1/SIN('Control Sheet'!G21*(PI()/180)))</f>
        <v>0.83461587683989358</v>
      </c>
      <c r="D11" s="87">
        <v>0.92500000000000004</v>
      </c>
      <c r="E11" s="30">
        <f>D11*0.9</f>
        <v>0.83250000000000002</v>
      </c>
      <c r="F11" s="30">
        <f>D11*0.75</f>
        <v>0.69375000000000009</v>
      </c>
      <c r="G11" s="30">
        <f ca="1">OFFSET(D11,0,'Control Sheet'!L$43)</f>
        <v>0.83250000000000002</v>
      </c>
      <c r="H11" s="99">
        <v>0.35565858815036605</v>
      </c>
      <c r="I11" s="29">
        <v>1</v>
      </c>
      <c r="J11" s="30">
        <v>0.88025351459759993</v>
      </c>
      <c r="K11" s="29">
        <v>1</v>
      </c>
      <c r="L11" s="107">
        <v>0.28000000000000003</v>
      </c>
      <c r="M11" s="50">
        <v>0.32800000000000001</v>
      </c>
      <c r="N11" s="29">
        <v>0.98803600000000003</v>
      </c>
      <c r="O11" s="115">
        <f ca="1">C11*OFFSET(D11,0,'Control Sheet'!J$43)*OFFSET(D11,0,'Control Sheet'!K$43)*OFFSET(G11,0,'Control Sheet'!B$26)*OFFSET(I11,0,'Control Sheet'!C$26)*OFFSET(K11,0,'Control Sheet'!D$26)*N11</f>
        <v>5.691401534698582E-2</v>
      </c>
      <c r="R11" s="94"/>
      <c r="S11" s="95"/>
      <c r="T11" s="94"/>
      <c r="U11" s="95"/>
      <c r="V11" s="94"/>
      <c r="W11" s="95"/>
      <c r="X11" s="94"/>
      <c r="Y11" s="95"/>
      <c r="Z11" s="50"/>
      <c r="AA11" s="47"/>
      <c r="AB11" s="47"/>
      <c r="AC11" s="47"/>
      <c r="AD11" s="3"/>
      <c r="AF11" s="41"/>
    </row>
    <row r="12" spans="1:32">
      <c r="A12" s="24">
        <v>0.38</v>
      </c>
      <c r="B12" s="24">
        <v>0.90300000000000002</v>
      </c>
      <c r="C12" s="24">
        <f>B12^(1/SIN('Control Sheet'!G21*(PI()/180)))</f>
        <v>0.86563142755463285</v>
      </c>
      <c r="D12" s="87">
        <v>0.92500000000000004</v>
      </c>
      <c r="E12" s="30">
        <f>D12*0.9</f>
        <v>0.83250000000000002</v>
      </c>
      <c r="F12" s="30">
        <f>D12*0.75</f>
        <v>0.69375000000000009</v>
      </c>
      <c r="G12" s="30">
        <f ca="1">OFFSET(D12,0,'Control Sheet'!L$43)</f>
        <v>0.83250000000000002</v>
      </c>
      <c r="H12" s="99">
        <v>0.38589034593794064</v>
      </c>
      <c r="I12" s="29">
        <v>1</v>
      </c>
      <c r="J12" s="30">
        <v>0.88084198277511006</v>
      </c>
      <c r="K12" s="29">
        <v>1</v>
      </c>
      <c r="L12" s="107">
        <v>0.3</v>
      </c>
      <c r="M12" s="50">
        <v>0.34400000000000003</v>
      </c>
      <c r="N12" s="29">
        <v>0.98208099999999998</v>
      </c>
      <c r="O12" s="115">
        <f ca="1">C12*OFFSET(D12,0,'Control Sheet'!J$43)*OFFSET(D12,0,'Control Sheet'!K$43)*OFFSET(G12,0,'Control Sheet'!B$26)*OFFSET(I12,0,'Control Sheet'!C$26)*OFFSET(K12,0,'Control Sheet'!D$26)*N12</f>
        <v>6.8207789852689077E-2</v>
      </c>
      <c r="R12" s="94"/>
      <c r="S12" s="95"/>
      <c r="T12" s="94"/>
      <c r="U12" s="95"/>
      <c r="V12" s="94"/>
      <c r="W12" s="95"/>
      <c r="X12" s="94"/>
      <c r="Y12" s="95"/>
      <c r="Z12" s="50"/>
      <c r="AA12" s="47"/>
      <c r="AB12" s="47"/>
      <c r="AC12" s="47"/>
      <c r="AD12" s="3"/>
      <c r="AF12" s="41"/>
    </row>
    <row r="13" spans="1:32">
      <c r="A13" s="24">
        <v>0.4</v>
      </c>
      <c r="B13" s="24">
        <v>0.92100000000000004</v>
      </c>
      <c r="C13" s="24">
        <f>B13^(1/SIN('Control Sheet'!G21*(PI()/180)))</f>
        <v>0.89013419352264722</v>
      </c>
      <c r="D13" s="24">
        <v>0.92400000000000004</v>
      </c>
      <c r="E13" s="30">
        <v>0.82974999999999999</v>
      </c>
      <c r="F13" s="30">
        <v>0.69499999999999995</v>
      </c>
      <c r="G13" s="30">
        <f ca="1">OFFSET(D13,0,'Control Sheet'!L$43)</f>
        <v>0.82974999999999999</v>
      </c>
      <c r="H13" s="99">
        <v>0.37587982086593857</v>
      </c>
      <c r="I13" s="29">
        <v>1</v>
      </c>
      <c r="J13" s="30">
        <v>0.90221735243967993</v>
      </c>
      <c r="K13" s="29">
        <v>1</v>
      </c>
      <c r="L13" s="108">
        <v>0.32273180000000001</v>
      </c>
      <c r="M13" s="50">
        <v>0.376</v>
      </c>
      <c r="N13" s="29">
        <v>0.98406399999999994</v>
      </c>
      <c r="O13" s="115">
        <f ca="1">C13*OFFSET(D13,0,'Control Sheet'!J$43)*OFFSET(D13,0,'Control Sheet'!K$43)*OFFSET(G13,0,'Control Sheet'!B$26)*OFFSET(I13,0,'Control Sheet'!C$26)*OFFSET(K13,0,'Control Sheet'!D$26)*N13</f>
        <v>7.3158387105897504E-2</v>
      </c>
      <c r="R13" s="94"/>
      <c r="S13" s="95"/>
      <c r="T13" s="94"/>
      <c r="U13" s="95"/>
      <c r="V13" s="94"/>
      <c r="W13" s="95"/>
      <c r="X13" s="94"/>
      <c r="Y13" s="95"/>
      <c r="Z13" s="50"/>
      <c r="AA13" s="47"/>
      <c r="AB13" s="47"/>
      <c r="AC13" s="47"/>
      <c r="AD13" s="3"/>
      <c r="AF13" s="41"/>
    </row>
    <row r="14" spans="1:32">
      <c r="A14" s="24">
        <v>0.42</v>
      </c>
      <c r="B14" s="24">
        <v>0.93700000000000006</v>
      </c>
      <c r="C14" s="24">
        <f>B14^(1/SIN('Control Sheet'!G21*(PI()/180)))</f>
        <v>0.9120817084469347</v>
      </c>
      <c r="D14" s="24">
        <v>0.92300000000000004</v>
      </c>
      <c r="E14" s="30">
        <v>0.82699999999999996</v>
      </c>
      <c r="F14" s="30">
        <v>0.69424999999999992</v>
      </c>
      <c r="G14" s="30">
        <f ca="1">OFFSET(D14,0,'Control Sheet'!L$43)</f>
        <v>0.82699999999999996</v>
      </c>
      <c r="H14" s="99">
        <v>0.34708300440851447</v>
      </c>
      <c r="I14" s="29">
        <v>1</v>
      </c>
      <c r="J14" s="30">
        <v>0.92319865099266996</v>
      </c>
      <c r="K14" s="29">
        <v>1</v>
      </c>
      <c r="L14" s="108">
        <v>0.3353409</v>
      </c>
      <c r="M14" s="50">
        <v>0.38400000000000001</v>
      </c>
      <c r="N14" s="29">
        <v>0.98604899999999995</v>
      </c>
      <c r="O14" s="115">
        <f ca="1">C14*OFFSET(D14,0,'Control Sheet'!J$43)*OFFSET(D14,0,'Control Sheet'!K$43)*OFFSET(G14,0,'Control Sheet'!B$26)*OFFSET(I14,0,'Control Sheet'!C$26)*OFFSET(K14,0,'Control Sheet'!D$26)*N14</f>
        <v>7.1591775953193174E-2</v>
      </c>
      <c r="R14" s="94"/>
      <c r="S14" s="95"/>
      <c r="T14" s="94"/>
      <c r="U14" s="95"/>
      <c r="V14" s="94"/>
      <c r="W14" s="95"/>
      <c r="X14" s="94"/>
      <c r="Y14" s="95"/>
      <c r="Z14" s="50"/>
      <c r="AA14" s="47"/>
      <c r="AB14" s="47"/>
      <c r="AC14" s="47"/>
      <c r="AD14" s="3"/>
      <c r="AF14" s="41"/>
    </row>
    <row r="15" spans="1:32">
      <c r="A15" s="24">
        <v>0.44</v>
      </c>
      <c r="B15" s="24">
        <v>0.94899999999999995</v>
      </c>
      <c r="C15" s="24">
        <f>B15^(1/SIN('Control Sheet'!G21*(PI()/180)))</f>
        <v>0.92864466758063058</v>
      </c>
      <c r="D15" s="24">
        <v>0.92200000000000004</v>
      </c>
      <c r="E15" s="30">
        <v>0.83499999999999996</v>
      </c>
      <c r="F15" s="30">
        <v>0.70174999999999998</v>
      </c>
      <c r="G15" s="30">
        <f ca="1">OFFSET(D15,0,'Control Sheet'!L$43)</f>
        <v>0.83499999999999996</v>
      </c>
      <c r="H15" s="99">
        <v>0.30933396614152686</v>
      </c>
      <c r="I15" s="29">
        <v>1</v>
      </c>
      <c r="J15" s="30">
        <v>0.93234422302772002</v>
      </c>
      <c r="K15" s="29">
        <v>1</v>
      </c>
      <c r="L15" s="108">
        <v>0.35633249999999994</v>
      </c>
      <c r="M15" s="50">
        <v>0.40500000000000003</v>
      </c>
      <c r="N15" s="29">
        <v>0.98505625000000008</v>
      </c>
      <c r="O15" s="115">
        <f ca="1">C15*OFFSET(D15,0,'Control Sheet'!J$43)*OFFSET(D15,0,'Control Sheet'!K$43)*OFFSET(G15,0,'Control Sheet'!B$26)*OFFSET(I15,0,'Control Sheet'!C$26)*OFFSET(K15,0,'Control Sheet'!D$26)*N15</f>
        <v>7.0301824460826404E-2</v>
      </c>
      <c r="R15" s="94"/>
      <c r="S15" s="95"/>
      <c r="T15" s="94"/>
      <c r="U15" s="95"/>
      <c r="V15" s="94"/>
      <c r="W15" s="95"/>
      <c r="X15" s="94"/>
      <c r="Y15" s="95"/>
      <c r="Z15" s="50"/>
      <c r="AA15" s="47"/>
      <c r="AB15" s="47"/>
      <c r="AC15" s="47"/>
      <c r="AD15" s="3"/>
      <c r="AF15" s="41"/>
    </row>
    <row r="16" spans="1:32">
      <c r="A16" s="24">
        <v>0.46</v>
      </c>
      <c r="B16" s="24">
        <v>0.95599999999999996</v>
      </c>
      <c r="C16" s="24">
        <f>B16^(1/SIN('Control Sheet'!G21*(PI()/180)))</f>
        <v>0.93834660324909613</v>
      </c>
      <c r="D16" s="24">
        <v>0.92200000000000004</v>
      </c>
      <c r="E16" s="30">
        <v>0.84475</v>
      </c>
      <c r="F16" s="30">
        <v>0.71</v>
      </c>
      <c r="G16" s="30">
        <f ca="1">OFFSET(D16,0,'Control Sheet'!L$43)</f>
        <v>0.84475</v>
      </c>
      <c r="H16" s="99">
        <v>0.2634953176945059</v>
      </c>
      <c r="I16" s="29">
        <v>1</v>
      </c>
      <c r="J16" s="30">
        <v>0.9310960378164499</v>
      </c>
      <c r="K16" s="29">
        <v>1</v>
      </c>
      <c r="L16" s="108">
        <v>0.39075120000000008</v>
      </c>
      <c r="M16" s="50">
        <v>0.43990000000000001</v>
      </c>
      <c r="N16" s="29">
        <v>0.98208099999999998</v>
      </c>
      <c r="O16" s="115">
        <f ca="1">C16*OFFSET(D16,0,'Control Sheet'!J$43)*OFFSET(D16,0,'Control Sheet'!K$43)*OFFSET(G16,0,'Control Sheet'!B$26)*OFFSET(I16,0,'Control Sheet'!C$26)*OFFSET(K16,0,'Control Sheet'!D$26)*N16</f>
        <v>6.7708036353673173E-2</v>
      </c>
      <c r="R16" s="94"/>
      <c r="S16" s="95"/>
      <c r="T16" s="94"/>
      <c r="U16" s="95"/>
      <c r="V16" s="94"/>
      <c r="W16" s="95"/>
      <c r="X16" s="94"/>
      <c r="Y16" s="95"/>
      <c r="Z16" s="50"/>
      <c r="AA16" s="47"/>
      <c r="AB16" s="47"/>
      <c r="AC16" s="47"/>
      <c r="AD16" s="3"/>
      <c r="AF16" s="41"/>
    </row>
    <row r="17" spans="1:32">
      <c r="A17" s="24">
        <v>0.48</v>
      </c>
      <c r="B17" s="24">
        <v>0.95699999999999996</v>
      </c>
      <c r="C17" s="24">
        <f>B17^(1/SIN('Control Sheet'!G21*(PI()/180)))</f>
        <v>0.93973500274544608</v>
      </c>
      <c r="D17" s="24">
        <v>0.92</v>
      </c>
      <c r="E17" s="30">
        <v>0.85224999999999995</v>
      </c>
      <c r="F17" s="30">
        <v>0.72</v>
      </c>
      <c r="G17" s="30">
        <f ca="1">OFFSET(D17,0,'Control Sheet'!L$43)</f>
        <v>0.85224999999999995</v>
      </c>
      <c r="H17" s="99">
        <v>0.21261511333391098</v>
      </c>
      <c r="I17" s="29">
        <v>1</v>
      </c>
      <c r="J17" s="30">
        <v>0.9258469577874</v>
      </c>
      <c r="K17" s="29">
        <v>1</v>
      </c>
      <c r="L17" s="108">
        <v>0.44847529999999997</v>
      </c>
      <c r="M17" s="50">
        <v>0.48449999999999993</v>
      </c>
      <c r="N17" s="29">
        <v>0.97812100000000002</v>
      </c>
      <c r="O17" s="115">
        <f ca="1">C17*OFFSET(D17,0,'Control Sheet'!J$43)*OFFSET(D17,0,'Control Sheet'!K$43)*OFFSET(G17,0,'Control Sheet'!B$26)*OFFSET(I17,0,'Control Sheet'!C$26)*OFFSET(K17,0,'Control Sheet'!D$26)*N17</f>
        <v>6.3659711754475518E-2</v>
      </c>
      <c r="R17" s="94"/>
      <c r="S17" s="95"/>
      <c r="T17" s="94"/>
      <c r="U17" s="95"/>
      <c r="V17" s="94"/>
      <c r="W17" s="95"/>
      <c r="X17" s="94"/>
      <c r="Y17" s="95"/>
      <c r="Z17" s="50"/>
      <c r="AA17" s="47"/>
      <c r="AB17" s="47"/>
      <c r="AC17" s="47"/>
      <c r="AD17" s="3"/>
      <c r="AF17" s="41"/>
    </row>
    <row r="18" spans="1:32">
      <c r="A18" s="24">
        <v>0.5</v>
      </c>
      <c r="B18" s="24">
        <v>0.95499999999999996</v>
      </c>
      <c r="C18" s="24">
        <f>B18^(1/SIN('Control Sheet'!G21*(PI()/180)))</f>
        <v>0.93695880518518859</v>
      </c>
      <c r="D18" s="24">
        <v>0.91800000000000004</v>
      </c>
      <c r="E18" s="30">
        <v>0.85750000000000004</v>
      </c>
      <c r="F18" s="30">
        <v>0.72400000000000009</v>
      </c>
      <c r="G18" s="30">
        <f ca="1">OFFSET(D18,0,'Control Sheet'!L$43)</f>
        <v>0.85750000000000004</v>
      </c>
      <c r="H18" s="99">
        <v>0.17163661671107389</v>
      </c>
      <c r="I18" s="29">
        <v>1</v>
      </c>
      <c r="J18" s="30">
        <v>0.92156734885357994</v>
      </c>
      <c r="K18" s="29">
        <v>1</v>
      </c>
      <c r="L18" s="108">
        <v>0.51145649999999998</v>
      </c>
      <c r="M18" s="50">
        <v>0.53939999999999999</v>
      </c>
      <c r="N18" s="29">
        <v>0.97812100000000002</v>
      </c>
      <c r="O18" s="115">
        <f ca="1">C18*OFFSET(D18,0,'Control Sheet'!J$43)*OFFSET(D18,0,'Control Sheet'!K$43)*OFFSET(G18,0,'Control Sheet'!B$26)*OFFSET(I18,0,'Control Sheet'!C$26)*OFFSET(K18,0,'Control Sheet'!D$26)*N18</f>
        <v>5.9156161377284772E-2</v>
      </c>
      <c r="R18" s="94"/>
      <c r="S18" s="95"/>
      <c r="T18" s="94"/>
      <c r="U18" s="95"/>
      <c r="V18" s="94"/>
      <c r="W18" s="95"/>
      <c r="X18" s="94"/>
      <c r="Y18" s="95"/>
      <c r="Z18" s="50"/>
      <c r="AA18" s="47"/>
      <c r="AB18" s="47"/>
      <c r="AC18" s="47"/>
      <c r="AD18" s="3"/>
      <c r="AF18" s="41"/>
    </row>
    <row r="19" spans="1:32">
      <c r="A19" s="24">
        <v>0.52</v>
      </c>
      <c r="B19" s="24">
        <v>0.95199999999999996</v>
      </c>
      <c r="C19" s="24">
        <f>B19^(1/SIN('Control Sheet'!G21*(PI()/180)))</f>
        <v>0.93279902327950703</v>
      </c>
      <c r="D19" s="24">
        <v>0.91700000000000004</v>
      </c>
      <c r="E19" s="30">
        <v>0.86150000000000004</v>
      </c>
      <c r="F19" s="30">
        <v>0.73</v>
      </c>
      <c r="G19" s="30">
        <f ca="1">OFFSET(D19,0,'Control Sheet'!L$43)</f>
        <v>0.86150000000000004</v>
      </c>
      <c r="H19" s="99">
        <v>0.1582474953132337</v>
      </c>
      <c r="I19" s="29">
        <v>1</v>
      </c>
      <c r="J19" s="30">
        <v>0.92037042442632</v>
      </c>
      <c r="K19" s="29">
        <v>1</v>
      </c>
      <c r="L19" s="108">
        <v>0.5694245</v>
      </c>
      <c r="M19" s="50">
        <v>0.59630000000000005</v>
      </c>
      <c r="N19" s="29">
        <v>0.98009999999999997</v>
      </c>
      <c r="O19" s="115">
        <f ca="1">C19*OFFSET(D19,0,'Control Sheet'!J$43)*OFFSET(D19,0,'Control Sheet'!K$43)*OFFSET(G19,0,'Control Sheet'!B$26)*OFFSET(I19,0,'Control Sheet'!C$26)*OFFSET(K19,0,'Control Sheet'!D$26)*N19</f>
        <v>6.1142336296364813E-2</v>
      </c>
      <c r="R19" s="94"/>
      <c r="S19" s="95"/>
      <c r="T19" s="94"/>
      <c r="U19" s="95"/>
      <c r="V19" s="94"/>
      <c r="W19" s="95"/>
      <c r="X19" s="94"/>
      <c r="Y19" s="95"/>
      <c r="Z19" s="50"/>
      <c r="AA19" s="47"/>
      <c r="AB19" s="47"/>
      <c r="AC19" s="47"/>
      <c r="AD19" s="3"/>
      <c r="AF19" s="41"/>
    </row>
    <row r="20" spans="1:32">
      <c r="A20" s="24">
        <v>0.54</v>
      </c>
      <c r="B20" s="24">
        <v>0.94899999999999995</v>
      </c>
      <c r="C20" s="24">
        <f>B20^(1/SIN('Control Sheet'!G21*(PI()/180)))</f>
        <v>0.92864466758063058</v>
      </c>
      <c r="D20" s="24">
        <v>0.91600000000000004</v>
      </c>
      <c r="E20" s="30">
        <v>0.86375000000000002</v>
      </c>
      <c r="F20" s="30">
        <v>0.7347499999999999</v>
      </c>
      <c r="G20" s="30">
        <f ca="1">OFFSET(D20,0,'Control Sheet'!L$43)</f>
        <v>0.86375000000000002</v>
      </c>
      <c r="H20" s="99">
        <v>0.16114902057551717</v>
      </c>
      <c r="I20" s="29">
        <v>1</v>
      </c>
      <c r="J20" s="30">
        <v>0.92236016935386</v>
      </c>
      <c r="K20" s="29">
        <v>1</v>
      </c>
      <c r="L20" s="108">
        <v>0.61293169999999997</v>
      </c>
      <c r="M20" s="50">
        <v>0.63700000000000001</v>
      </c>
      <c r="N20" s="29">
        <v>0.98208099999999998</v>
      </c>
      <c r="O20" s="115">
        <f ca="1">C20*OFFSET(D20,0,'Control Sheet'!J$43)*OFFSET(D20,0,'Control Sheet'!K$43)*OFFSET(G20,0,'Control Sheet'!B$26)*OFFSET(I20,0,'Control Sheet'!C$26)*OFFSET(K20,0,'Control Sheet'!D$26)*N20</f>
        <v>6.7206728058176207E-2</v>
      </c>
      <c r="R20" s="94"/>
      <c r="S20" s="95"/>
      <c r="T20" s="94"/>
      <c r="U20" s="95"/>
      <c r="V20" s="94"/>
      <c r="W20" s="95"/>
      <c r="X20" s="94"/>
      <c r="Y20" s="95"/>
      <c r="Z20" s="50"/>
      <c r="AA20" s="47"/>
      <c r="AB20" s="47"/>
      <c r="AC20" s="47"/>
      <c r="AD20" s="3"/>
      <c r="AF20" s="41"/>
    </row>
    <row r="21" spans="1:32">
      <c r="A21" s="24">
        <v>0.56000000000000005</v>
      </c>
      <c r="B21" s="24">
        <v>0.94799999999999995</v>
      </c>
      <c r="C21" s="24">
        <f>B21^(1/SIN('Control Sheet'!G21*(PI()/180)))</f>
        <v>0.92726108990556133</v>
      </c>
      <c r="D21" s="24">
        <v>0.91500000000000004</v>
      </c>
      <c r="E21" s="30">
        <v>0.86825000000000008</v>
      </c>
      <c r="F21" s="30">
        <v>0.73825000000000007</v>
      </c>
      <c r="G21" s="30">
        <f ca="1">OFFSET(D21,0,'Control Sheet'!L$43)</f>
        <v>0.86825000000000008</v>
      </c>
      <c r="H21" s="99">
        <v>0.17261487087364435</v>
      </c>
      <c r="I21" s="29">
        <v>1</v>
      </c>
      <c r="J21" s="30">
        <v>0.92666468462179008</v>
      </c>
      <c r="K21" s="29">
        <v>1</v>
      </c>
      <c r="L21" s="108">
        <v>0.64240409999999992</v>
      </c>
      <c r="M21" s="50">
        <v>0.66959999999999997</v>
      </c>
      <c r="N21" s="29">
        <v>0.98406399999999994</v>
      </c>
      <c r="O21" s="115">
        <f ca="1">C21*OFFSET(D21,0,'Control Sheet'!J$43)*OFFSET(D21,0,'Control Sheet'!K$43)*OFFSET(G21,0,'Control Sheet'!B$26)*OFFSET(I21,0,'Control Sheet'!C$26)*OFFSET(K21,0,'Control Sheet'!D$26)*N21</f>
        <v>7.6278382680482232E-2</v>
      </c>
      <c r="R21" s="94"/>
      <c r="S21" s="95"/>
      <c r="T21" s="94"/>
      <c r="U21" s="95"/>
      <c r="V21" s="94"/>
      <c r="W21" s="95"/>
      <c r="X21" s="94"/>
      <c r="Y21" s="95"/>
      <c r="Z21" s="50"/>
      <c r="AA21" s="47"/>
      <c r="AB21" s="47"/>
      <c r="AC21" s="47"/>
      <c r="AD21" s="3"/>
      <c r="AF21" s="41"/>
    </row>
    <row r="22" spans="1:32">
      <c r="A22" s="24">
        <v>0.57999999999999996</v>
      </c>
      <c r="B22" s="24">
        <v>0.94899999999999995</v>
      </c>
      <c r="C22" s="24">
        <f>B22^(1/SIN('Control Sheet'!G21*(PI()/180)))</f>
        <v>0.92864466758063058</v>
      </c>
      <c r="D22" s="24">
        <v>0.91300000000000003</v>
      </c>
      <c r="E22" s="30">
        <v>0.86924999999999997</v>
      </c>
      <c r="F22" s="30">
        <v>0.74025000000000007</v>
      </c>
      <c r="G22" s="30">
        <f ca="1">OFFSET(D22,0,'Control Sheet'!L$43)</f>
        <v>0.86924999999999997</v>
      </c>
      <c r="H22" s="99">
        <v>0.18946945306726154</v>
      </c>
      <c r="I22" s="29">
        <v>1</v>
      </c>
      <c r="J22" s="30">
        <v>0.93205200828984003</v>
      </c>
      <c r="K22" s="29">
        <v>1</v>
      </c>
      <c r="L22" s="108">
        <v>0.66317700000000002</v>
      </c>
      <c r="M22" s="50">
        <v>0.68399999999999994</v>
      </c>
      <c r="N22" s="29">
        <v>0.98208099999999998</v>
      </c>
      <c r="O22" s="115">
        <f ca="1">C22*OFFSET(D22,0,'Control Sheet'!J$43)*OFFSET(D22,0,'Control Sheet'!K$43)*OFFSET(G22,0,'Control Sheet'!B$26)*OFFSET(I22,0,'Control Sheet'!C$26)*OFFSET(K22,0,'Control Sheet'!D$26)*N22</f>
        <v>8.6587446884482319E-2</v>
      </c>
      <c r="R22" s="94"/>
      <c r="S22" s="95"/>
      <c r="T22" s="94"/>
      <c r="U22" s="95"/>
      <c r="V22" s="94"/>
      <c r="W22" s="95"/>
      <c r="X22" s="94"/>
      <c r="Y22" s="95"/>
      <c r="Z22" s="50"/>
      <c r="AA22" s="47"/>
      <c r="AB22" s="47"/>
      <c r="AC22" s="47"/>
      <c r="AD22" s="3"/>
      <c r="AF22" s="41"/>
    </row>
    <row r="23" spans="1:32">
      <c r="A23" s="24">
        <v>0.6</v>
      </c>
      <c r="B23" s="24">
        <v>0.95299999999999996</v>
      </c>
      <c r="C23" s="24">
        <f>B23^(1/SIN('Control Sheet'!G21*(PI()/180)))</f>
        <v>0.93418501483064154</v>
      </c>
      <c r="D23" s="24">
        <v>0.91100000000000003</v>
      </c>
      <c r="E23" s="30">
        <v>0.86974999999999991</v>
      </c>
      <c r="F23" s="30">
        <v>0.745</v>
      </c>
      <c r="G23" s="30">
        <f ca="1">OFFSET(D23,0,'Control Sheet'!L$43)</f>
        <v>0.86974999999999991</v>
      </c>
      <c r="H23" s="99">
        <v>0.20806704142863414</v>
      </c>
      <c r="I23" s="29">
        <v>1</v>
      </c>
      <c r="J23" s="30">
        <v>0.93728419623437997</v>
      </c>
      <c r="K23" s="29">
        <v>1</v>
      </c>
      <c r="L23" s="108">
        <v>0.67871599999999999</v>
      </c>
      <c r="M23" s="50">
        <v>0.70079999999999998</v>
      </c>
      <c r="N23" s="29">
        <v>0.98009999999999997</v>
      </c>
      <c r="O23" s="115">
        <f ca="1">C23*OFFSET(D23,0,'Control Sheet'!J$43)*OFFSET(D23,0,'Control Sheet'!K$43)*OFFSET(G23,0,'Control Sheet'!B$26)*OFFSET(I23,0,'Control Sheet'!C$26)*OFFSET(K23,0,'Control Sheet'!D$26)*N23</f>
        <v>9.781006325023936E-2</v>
      </c>
      <c r="R23" s="94"/>
      <c r="S23" s="95"/>
      <c r="T23" s="94"/>
      <c r="U23" s="95"/>
      <c r="V23" s="94"/>
      <c r="W23" s="95"/>
      <c r="X23" s="94"/>
      <c r="Y23" s="95"/>
      <c r="Z23" s="50"/>
      <c r="AA23" s="47"/>
      <c r="AB23" s="47"/>
      <c r="AC23" s="47"/>
      <c r="AD23" s="3"/>
      <c r="AF23" s="41"/>
    </row>
    <row r="24" spans="1:32">
      <c r="A24" s="24">
        <v>0.62</v>
      </c>
      <c r="B24" s="24">
        <v>0.95699999999999996</v>
      </c>
      <c r="C24" s="24">
        <f>B24^(1/SIN('Control Sheet'!G21*(PI()/180)))</f>
        <v>0.93973500274544608</v>
      </c>
      <c r="D24" s="24">
        <v>0.90900000000000003</v>
      </c>
      <c r="E24" s="30">
        <v>0.86950000000000005</v>
      </c>
      <c r="F24" s="30">
        <v>0.74375000000000002</v>
      </c>
      <c r="G24" s="30">
        <f ca="1">OFFSET(D24,0,'Control Sheet'!L$43)</f>
        <v>0.86950000000000005</v>
      </c>
      <c r="H24" s="99">
        <v>0.22883654893820266</v>
      </c>
      <c r="I24" s="29">
        <v>1</v>
      </c>
      <c r="J24" s="30">
        <v>0.94132335579080006</v>
      </c>
      <c r="K24" s="29">
        <v>1</v>
      </c>
      <c r="L24" s="108">
        <v>0.69148089999999995</v>
      </c>
      <c r="M24" s="50">
        <v>0.69119999999999993</v>
      </c>
      <c r="N24" s="29">
        <v>0.97713225000000004</v>
      </c>
      <c r="O24" s="115">
        <f ca="1">C24*OFFSET(D24,0,'Control Sheet'!J$43)*OFFSET(D24,0,'Control Sheet'!K$43)*OFFSET(G24,0,'Control Sheet'!B$26)*OFFSET(I24,0,'Control Sheet'!C$26)*OFFSET(K24,0,'Control Sheet'!D$26)*N24</f>
        <v>0.10985087021909916</v>
      </c>
      <c r="R24" s="94"/>
      <c r="S24" s="95"/>
      <c r="T24" s="94"/>
      <c r="U24" s="95"/>
      <c r="V24" s="94"/>
      <c r="W24" s="95"/>
      <c r="X24" s="94"/>
      <c r="Y24" s="95"/>
      <c r="Z24" s="50"/>
      <c r="AA24" s="47"/>
      <c r="AB24" s="47"/>
      <c r="AC24" s="47"/>
      <c r="AD24" s="3"/>
      <c r="AF24" s="41"/>
    </row>
    <row r="25" spans="1:32">
      <c r="A25" s="24">
        <v>0.64</v>
      </c>
      <c r="B25" s="24">
        <v>0.96299999999999997</v>
      </c>
      <c r="C25" s="24">
        <f>B25^(1/SIN('Control Sheet'!G21*(PI()/180)))</f>
        <v>0.94807800922704866</v>
      </c>
      <c r="D25" s="24">
        <v>0.90700000000000003</v>
      </c>
      <c r="E25" s="30">
        <v>0.86950000000000005</v>
      </c>
      <c r="F25" s="30">
        <v>0.74450000000000005</v>
      </c>
      <c r="G25" s="30">
        <f ca="1">OFFSET(D25,0,'Control Sheet'!L$43)</f>
        <v>0.86950000000000005</v>
      </c>
      <c r="H25" s="99">
        <v>0.24888708020858996</v>
      </c>
      <c r="I25" s="29">
        <v>1</v>
      </c>
      <c r="J25" s="30">
        <v>0.94345285493597997</v>
      </c>
      <c r="K25" s="29">
        <v>1</v>
      </c>
      <c r="L25" s="108">
        <v>0.70210030000000001</v>
      </c>
      <c r="M25" s="50">
        <v>0.68159999999999998</v>
      </c>
      <c r="N25" s="29">
        <v>0.97416899999999995</v>
      </c>
      <c r="O25" s="115">
        <f ca="1">C25*OFFSET(D25,0,'Control Sheet'!J$43)*OFFSET(D25,0,'Control Sheet'!K$43)*OFFSET(G25,0,'Control Sheet'!B$26)*OFFSET(I25,0,'Control Sheet'!C$26)*OFFSET(K25,0,'Control Sheet'!D$26)*N25</f>
        <v>0.12201664031132185</v>
      </c>
      <c r="R25" s="94"/>
      <c r="S25" s="95"/>
      <c r="T25" s="94"/>
      <c r="U25" s="95"/>
      <c r="V25" s="94"/>
      <c r="W25" s="95"/>
      <c r="X25" s="94"/>
      <c r="Y25" s="95"/>
      <c r="Z25" s="50"/>
      <c r="AA25" s="47"/>
      <c r="AB25" s="47"/>
      <c r="AC25" s="47"/>
      <c r="AD25" s="3"/>
      <c r="AF25" s="41"/>
    </row>
    <row r="26" spans="1:32">
      <c r="A26" s="24">
        <v>0.66</v>
      </c>
      <c r="B26" s="24">
        <v>0.96899999999999997</v>
      </c>
      <c r="C26" s="24">
        <f>B26^(1/SIN('Control Sheet'!G21*(PI()/180)))</f>
        <v>0.9564425750067389</v>
      </c>
      <c r="D26" s="24">
        <v>0.90300000000000002</v>
      </c>
      <c r="E26" s="30">
        <v>0.86775000000000002</v>
      </c>
      <c r="F26" s="30">
        <v>0.74549999999999994</v>
      </c>
      <c r="G26" s="30">
        <f ca="1">OFFSET(D26,0,'Control Sheet'!L$43)</f>
        <v>0.86775000000000002</v>
      </c>
      <c r="H26" s="99">
        <v>0.26825582826612737</v>
      </c>
      <c r="I26" s="29">
        <v>1</v>
      </c>
      <c r="J26" s="30">
        <v>0.94332461779360011</v>
      </c>
      <c r="K26" s="29">
        <v>1</v>
      </c>
      <c r="L26" s="108">
        <v>0.71128950000000002</v>
      </c>
      <c r="M26" s="50">
        <v>0.66239999999999988</v>
      </c>
      <c r="N26" s="29">
        <v>0.97219599999999995</v>
      </c>
      <c r="O26" s="115">
        <f ca="1">C26*OFFSET(D26,0,'Control Sheet'!J$43)*OFFSET(D26,0,'Control Sheet'!K$43)*OFFSET(G26,0,'Control Sheet'!B$26)*OFFSET(I26,0,'Control Sheet'!C$26)*OFFSET(K26,0,'Control Sheet'!D$26)*N26</f>
        <v>0.13359725620245921</v>
      </c>
      <c r="R26" s="94"/>
      <c r="S26" s="95"/>
      <c r="T26" s="94"/>
      <c r="U26" s="95"/>
      <c r="V26" s="94"/>
      <c r="W26" s="95"/>
      <c r="X26" s="94"/>
      <c r="Y26" s="95"/>
      <c r="Z26" s="50"/>
      <c r="AA26" s="47"/>
      <c r="AB26" s="47"/>
      <c r="AC26" s="47"/>
      <c r="AD26" s="3"/>
      <c r="AF26" s="41"/>
    </row>
    <row r="27" spans="1:32">
      <c r="A27" s="24">
        <v>0.68</v>
      </c>
      <c r="B27" s="24">
        <v>0.97499999999999998</v>
      </c>
      <c r="C27" s="24">
        <f>B27^(1/SIN('Control Sheet'!G21*(PI()/180)))</f>
        <v>0.96482862178410711</v>
      </c>
      <c r="D27" s="24">
        <v>0.9</v>
      </c>
      <c r="E27" s="30">
        <v>0.86499999999999999</v>
      </c>
      <c r="F27" s="30">
        <v>0.74150000000000005</v>
      </c>
      <c r="G27" s="30">
        <f ca="1">OFFSET(D27,0,'Control Sheet'!L$43)</f>
        <v>0.86499999999999999</v>
      </c>
      <c r="H27" s="99">
        <v>0.28686469698895278</v>
      </c>
      <c r="I27" s="29">
        <v>1</v>
      </c>
      <c r="J27" s="30">
        <v>0.94093878586301993</v>
      </c>
      <c r="K27" s="29">
        <v>1</v>
      </c>
      <c r="L27" s="108">
        <v>0.71857169999999992</v>
      </c>
      <c r="M27" s="50">
        <v>0.64319999999999999</v>
      </c>
      <c r="N27" s="29">
        <v>0.97121025000000005</v>
      </c>
      <c r="O27" s="115">
        <f ca="1">C27*OFFSET(D27,0,'Control Sheet'!J$43)*OFFSET(D27,0,'Control Sheet'!K$43)*OFFSET(G27,0,'Control Sheet'!B$26)*OFFSET(I27,0,'Control Sheet'!C$26)*OFFSET(K27,0,'Control Sheet'!D$26)*N27</f>
        <v>0.14452496228700776</v>
      </c>
      <c r="R27" s="94"/>
      <c r="S27" s="95"/>
      <c r="T27" s="94"/>
      <c r="U27" s="95"/>
      <c r="V27" s="94"/>
      <c r="W27" s="95"/>
      <c r="X27" s="94"/>
      <c r="Y27" s="95"/>
      <c r="Z27" s="50"/>
      <c r="AA27" s="47"/>
      <c r="AB27" s="47"/>
      <c r="AC27" s="47"/>
      <c r="AD27" s="3"/>
      <c r="AF27" s="41"/>
    </row>
    <row r="28" spans="1:32">
      <c r="A28" s="24">
        <v>0.7</v>
      </c>
      <c r="B28" s="24">
        <v>0.98099999999999998</v>
      </c>
      <c r="C28" s="24">
        <f>B28^(1/SIN('Control Sheet'!G21*(PI()/180)))</f>
        <v>0.97323607202384321</v>
      </c>
      <c r="D28" s="24">
        <v>0.89700000000000002</v>
      </c>
      <c r="E28" s="30">
        <v>0.86199999999999999</v>
      </c>
      <c r="F28" s="30">
        <v>0.74150000000000005</v>
      </c>
      <c r="G28" s="30">
        <f ca="1">OFFSET(D28,0,'Control Sheet'!L$43)</f>
        <v>0.86199999999999999</v>
      </c>
      <c r="H28" s="99">
        <v>0.30351030151445035</v>
      </c>
      <c r="I28" s="29">
        <v>1</v>
      </c>
      <c r="J28" s="30">
        <v>0.93657127341924007</v>
      </c>
      <c r="K28" s="29">
        <v>1</v>
      </c>
      <c r="L28" s="108">
        <v>0.72392540000000016</v>
      </c>
      <c r="M28" s="50">
        <v>0.63049999999999995</v>
      </c>
      <c r="N28" s="29">
        <v>0.97121025000000005</v>
      </c>
      <c r="O28" s="115">
        <f ca="1">C28*OFFSET(D28,0,'Control Sheet'!J$43)*OFFSET(D28,0,'Control Sheet'!K$43)*OFFSET(G28,0,'Control Sheet'!B$26)*OFFSET(I28,0,'Control Sheet'!C$26)*OFFSET(K28,0,'Control Sheet'!D$26)*N28</f>
        <v>0.15431680998153091</v>
      </c>
      <c r="R28" s="94"/>
      <c r="S28" s="95"/>
      <c r="T28" s="94"/>
      <c r="U28" s="95"/>
      <c r="V28" s="94"/>
      <c r="W28" s="95"/>
      <c r="X28" s="94"/>
      <c r="Y28" s="95"/>
      <c r="Z28" s="50"/>
      <c r="AA28" s="47"/>
      <c r="AB28" s="47"/>
      <c r="AC28" s="47"/>
      <c r="AD28" s="3"/>
      <c r="AF28" s="41"/>
    </row>
    <row r="29" spans="1:32">
      <c r="A29" s="24">
        <v>0.72</v>
      </c>
      <c r="B29" s="24">
        <v>0.98599999999999999</v>
      </c>
      <c r="C29" s="24">
        <f>B29^(1/SIN('Control Sheet'!G21*(PI()/180)))</f>
        <v>0.98025857500702573</v>
      </c>
      <c r="D29" s="29">
        <v>0.89300000000000002</v>
      </c>
      <c r="E29" s="30">
        <f>D29*0.96</f>
        <v>0.85727999999999993</v>
      </c>
      <c r="F29" s="30">
        <f>D29*0.83</f>
        <v>0.74119000000000002</v>
      </c>
      <c r="G29" s="30">
        <f ca="1">OFFSET(D29,0,'Control Sheet'!L$43)</f>
        <v>0.85727999999999993</v>
      </c>
      <c r="H29" s="99">
        <v>0.31740269688041295</v>
      </c>
      <c r="I29" s="29">
        <v>1</v>
      </c>
      <c r="J29" s="30">
        <v>0.93069310415509998</v>
      </c>
      <c r="K29" s="29">
        <v>1</v>
      </c>
      <c r="L29" s="108">
        <v>0.72746500000000003</v>
      </c>
      <c r="M29" s="50">
        <v>0.60139999999999993</v>
      </c>
      <c r="N29" s="29">
        <v>0.97219599999999995</v>
      </c>
      <c r="O29" s="115">
        <f ca="1">C29*OFFSET(D29,0,'Control Sheet'!J$43)*OFFSET(D29,0,'Control Sheet'!K$43)*OFFSET(G29,0,'Control Sheet'!B$26)*OFFSET(I29,0,'Control Sheet'!C$26)*OFFSET(K29,0,'Control Sheet'!D$26)*N29</f>
        <v>0.16171957062244444</v>
      </c>
      <c r="R29" s="94"/>
      <c r="S29" s="95"/>
      <c r="T29" s="94"/>
      <c r="U29" s="95"/>
      <c r="V29" s="94"/>
      <c r="W29" s="95"/>
      <c r="X29" s="94"/>
      <c r="Y29" s="95"/>
      <c r="Z29" s="50"/>
      <c r="AA29" s="47"/>
      <c r="AB29" s="47"/>
      <c r="AC29" s="47"/>
      <c r="AD29" s="3"/>
      <c r="AF29" s="41"/>
    </row>
    <row r="30" spans="1:32">
      <c r="A30" s="24">
        <v>0.74</v>
      </c>
      <c r="B30" s="24">
        <v>0.99</v>
      </c>
      <c r="C30" s="24">
        <f>B30^(1/SIN('Control Sheet'!G21*(PI()/180)))</f>
        <v>0.98588721111702005</v>
      </c>
      <c r="D30" s="30">
        <v>0.88900000000000001</v>
      </c>
      <c r="E30" s="30">
        <f t="shared" ref="E30:E48" si="0">D30*0.96</f>
        <v>0.85343999999999998</v>
      </c>
      <c r="F30" s="30">
        <f t="shared" ref="F30:F48" si="1">D30*0.83</f>
        <v>0.73787000000000003</v>
      </c>
      <c r="G30" s="30">
        <f ca="1">OFFSET(D30,0,'Control Sheet'!L$43)</f>
        <v>0.85343999999999998</v>
      </c>
      <c r="H30" s="99">
        <v>0.33027357898059467</v>
      </c>
      <c r="I30" s="29">
        <v>1</v>
      </c>
      <c r="J30" s="30">
        <v>0.92382243845324996</v>
      </c>
      <c r="K30" s="29">
        <v>1</v>
      </c>
      <c r="L30" s="108">
        <v>0.72752430000000001</v>
      </c>
      <c r="M30" s="50">
        <v>0.57229999999999992</v>
      </c>
      <c r="N30" s="29">
        <v>0.97318225000000014</v>
      </c>
      <c r="O30" s="115">
        <f ca="1">C30*OFFSET(D30,0,'Control Sheet'!J$43)*OFFSET(D30,0,'Control Sheet'!K$43)*OFFSET(G30,0,'Control Sheet'!B$26)*OFFSET(I30,0,'Control Sheet'!C$26)*OFFSET(K30,0,'Control Sheet'!D$26)*N30</f>
        <v>0.16791470724333737</v>
      </c>
      <c r="R30" s="94"/>
      <c r="S30" s="95"/>
      <c r="T30" s="94"/>
      <c r="U30" s="95"/>
      <c r="V30" s="94"/>
      <c r="W30" s="95"/>
      <c r="X30" s="94"/>
      <c r="Y30" s="95"/>
      <c r="Z30" s="50"/>
      <c r="AA30" s="47"/>
      <c r="AB30" s="47"/>
      <c r="AC30" s="47"/>
      <c r="AD30" s="3"/>
      <c r="AF30" s="41"/>
    </row>
    <row r="31" spans="1:32">
      <c r="A31" s="24">
        <v>0.76</v>
      </c>
      <c r="B31" s="24">
        <v>0.99299999999999999</v>
      </c>
      <c r="C31" s="24">
        <f>B31^(1/SIN('Control Sheet'!G21*(PI()/180)))</f>
        <v>0.99011487650224506</v>
      </c>
      <c r="D31" s="30">
        <v>0.88600000000000001</v>
      </c>
      <c r="E31" s="30">
        <f t="shared" si="0"/>
        <v>0.85055999999999998</v>
      </c>
      <c r="F31" s="30">
        <f t="shared" si="1"/>
        <v>0.73537999999999992</v>
      </c>
      <c r="G31" s="30">
        <f ca="1">OFFSET(D31,0,'Control Sheet'!L$43)</f>
        <v>0.85055999999999998</v>
      </c>
      <c r="H31" s="99">
        <v>0.34255337817454656</v>
      </c>
      <c r="I31" s="29">
        <v>1</v>
      </c>
      <c r="J31" s="30">
        <v>0.91647573717365005</v>
      </c>
      <c r="K31" s="29">
        <v>1</v>
      </c>
      <c r="L31" s="108">
        <v>0.72358750000000005</v>
      </c>
      <c r="M31" s="50">
        <v>0.55289999999999995</v>
      </c>
      <c r="N31" s="29">
        <v>0.97614400000000001</v>
      </c>
      <c r="O31" s="115">
        <f ca="1">C31*OFFSET(D31,0,'Control Sheet'!J$43)*OFFSET(D31,0,'Control Sheet'!K$43)*OFFSET(G31,0,'Control Sheet'!B$26)*OFFSET(I31,0,'Control Sheet'!C$26)*OFFSET(K31,0,'Control Sheet'!D$26)*N31</f>
        <v>0.17331202452523495</v>
      </c>
      <c r="R31" s="94"/>
      <c r="S31" s="95"/>
      <c r="T31" s="94"/>
      <c r="U31" s="95"/>
      <c r="V31" s="94"/>
      <c r="W31" s="95"/>
      <c r="X31" s="94"/>
      <c r="Y31" s="95"/>
      <c r="Z31" s="50"/>
      <c r="AA31" s="47"/>
      <c r="AB31" s="47"/>
      <c r="AC31" s="47"/>
      <c r="AD31" s="3"/>
      <c r="AF31" s="41"/>
    </row>
    <row r="32" spans="1:32">
      <c r="A32" s="24">
        <v>0.78</v>
      </c>
      <c r="B32" s="24">
        <v>0.995</v>
      </c>
      <c r="C32" s="24">
        <f>B32^(1/SIN('Control Sheet'!G21*(PI()/180)))</f>
        <v>0.99293626168168214</v>
      </c>
      <c r="D32" s="30">
        <v>0.877</v>
      </c>
      <c r="E32" s="30">
        <f t="shared" si="0"/>
        <v>0.84192</v>
      </c>
      <c r="F32" s="30">
        <f t="shared" si="1"/>
        <v>0.72790999999999995</v>
      </c>
      <c r="G32" s="30">
        <f ca="1">OFFSET(D32,0,'Control Sheet'!L$43)</f>
        <v>0.84192</v>
      </c>
      <c r="H32" s="99">
        <v>0.35399076087286818</v>
      </c>
      <c r="I32" s="29">
        <v>1</v>
      </c>
      <c r="J32" s="30">
        <v>0.9091109291447601</v>
      </c>
      <c r="K32" s="29">
        <v>1</v>
      </c>
      <c r="L32" s="108">
        <v>0.71555150000000001</v>
      </c>
      <c r="M32" s="50">
        <v>0.51839999999999997</v>
      </c>
      <c r="N32" s="29">
        <v>0.97812100000000002</v>
      </c>
      <c r="O32" s="115">
        <f ca="1">C32*OFFSET(D32,0,'Control Sheet'!J$43)*OFFSET(D32,0,'Control Sheet'!K$43)*OFFSET(G32,0,'Control Sheet'!B$26)*OFFSET(I32,0,'Control Sheet'!C$26)*OFFSET(K32,0,'Control Sheet'!D$26)*N32</f>
        <v>0.17437669047658744</v>
      </c>
      <c r="R32" s="94"/>
      <c r="S32" s="95"/>
      <c r="T32" s="94"/>
      <c r="U32" s="95"/>
      <c r="V32" s="94"/>
      <c r="W32" s="95"/>
      <c r="X32" s="94"/>
      <c r="Y32" s="95"/>
      <c r="Z32" s="50"/>
      <c r="AA32" s="47"/>
      <c r="AB32" s="47"/>
      <c r="AC32" s="47"/>
      <c r="AD32" s="3"/>
      <c r="AF32" s="41"/>
    </row>
    <row r="33" spans="1:32">
      <c r="A33" s="24">
        <v>0.8</v>
      </c>
      <c r="B33" s="24">
        <v>0.997</v>
      </c>
      <c r="C33" s="24">
        <f>B33^(1/SIN('Control Sheet'!G21*(PI()/180)))</f>
        <v>0.99575999689784533</v>
      </c>
      <c r="D33" s="30">
        <v>0.86699999999999999</v>
      </c>
      <c r="E33" s="30">
        <f t="shared" si="0"/>
        <v>0.83231999999999995</v>
      </c>
      <c r="F33" s="30">
        <f t="shared" si="1"/>
        <v>0.71960999999999997</v>
      </c>
      <c r="G33" s="30">
        <f ca="1">OFFSET(D33,0,'Control Sheet'!L$43)</f>
        <v>0.83231999999999995</v>
      </c>
      <c r="H33" s="99">
        <v>0.36315851469636395</v>
      </c>
      <c r="I33" s="29">
        <v>1</v>
      </c>
      <c r="J33" s="30">
        <v>0.90209979081078995</v>
      </c>
      <c r="K33" s="29">
        <v>1</v>
      </c>
      <c r="L33" s="108">
        <v>0.70229399999999997</v>
      </c>
      <c r="M33" s="50">
        <v>0.49399999999999999</v>
      </c>
      <c r="N33" s="29">
        <v>0.98208099999999998</v>
      </c>
      <c r="O33" s="115">
        <f ca="1">C33*OFFSET(D33,0,'Control Sheet'!J$43)*OFFSET(D33,0,'Control Sheet'!K$43)*OFFSET(G33,0,'Control Sheet'!B$26)*OFFSET(I33,0,'Control Sheet'!C$26)*OFFSET(K33,0,'Control Sheet'!D$26)*N33</f>
        <v>0.1727817364922439</v>
      </c>
      <c r="R33" s="94"/>
      <c r="S33" s="95"/>
      <c r="T33" s="94"/>
      <c r="U33" s="95"/>
      <c r="V33" s="94"/>
      <c r="W33" s="95"/>
      <c r="X33" s="94"/>
      <c r="Y33" s="95"/>
      <c r="Z33" s="50"/>
      <c r="AA33" s="47"/>
      <c r="AB33" s="47"/>
      <c r="AC33" s="47"/>
      <c r="AD33" s="3"/>
      <c r="AF33" s="41"/>
    </row>
    <row r="34" spans="1:32">
      <c r="A34" s="24">
        <v>0.82</v>
      </c>
      <c r="B34" s="24">
        <v>0.998</v>
      </c>
      <c r="C34" s="24">
        <f>B34^(1/SIN('Control Sheet'!G21*(PI()/180)))</f>
        <v>0.99717274490601993</v>
      </c>
      <c r="D34" s="30">
        <v>0.86499999999999999</v>
      </c>
      <c r="E34" s="30">
        <f t="shared" si="0"/>
        <v>0.83039999999999992</v>
      </c>
      <c r="F34" s="30">
        <f t="shared" si="1"/>
        <v>0.71794999999999998</v>
      </c>
      <c r="G34" s="30">
        <f ca="1">OFFSET(D34,0,'Control Sheet'!L$43)</f>
        <v>0.83039999999999992</v>
      </c>
      <c r="H34" s="99">
        <v>0.37634784666587162</v>
      </c>
      <c r="I34" s="29">
        <v>1</v>
      </c>
      <c r="J34" s="30">
        <v>0.89572885021619997</v>
      </c>
      <c r="K34" s="29">
        <v>1</v>
      </c>
      <c r="L34" s="108">
        <v>0.6863669</v>
      </c>
      <c r="M34" s="50">
        <v>0.48315999999999998</v>
      </c>
      <c r="N34" s="29">
        <v>0.98406399999999994</v>
      </c>
      <c r="O34" s="115">
        <f ca="1">C34*OFFSET(D34,0,'Control Sheet'!J$43)*OFFSET(D34,0,'Control Sheet'!K$43)*OFFSET(G34,0,'Control Sheet'!B$26)*OFFSET(I34,0,'Control Sheet'!C$26)*OFFSET(K34,0,'Control Sheet'!D$26)*N34</f>
        <v>0.1747890379662671</v>
      </c>
      <c r="R34" s="94"/>
      <c r="S34" s="95"/>
      <c r="T34" s="94"/>
      <c r="U34" s="95"/>
      <c r="V34" s="94"/>
      <c r="W34" s="95"/>
      <c r="X34" s="94"/>
      <c r="Y34" s="95"/>
      <c r="Z34" s="50"/>
      <c r="AA34" s="47"/>
      <c r="AB34" s="47"/>
      <c r="AC34" s="47"/>
      <c r="AD34" s="3"/>
      <c r="AF34" s="41"/>
    </row>
    <row r="35" spans="1:32">
      <c r="A35" s="24">
        <v>0.84</v>
      </c>
      <c r="B35" s="24">
        <v>0.998</v>
      </c>
      <c r="C35" s="24">
        <f>B35^(1/SIN('Control Sheet'!G21*(PI()/180)))</f>
        <v>0.99717274490601993</v>
      </c>
      <c r="D35" s="30">
        <v>0.86699999999999999</v>
      </c>
      <c r="E35" s="30">
        <f t="shared" si="0"/>
        <v>0.83231999999999995</v>
      </c>
      <c r="F35" s="30">
        <f t="shared" si="1"/>
        <v>0.71960999999999997</v>
      </c>
      <c r="G35" s="30">
        <f ca="1">OFFSET(D35,0,'Control Sheet'!L$43)</f>
        <v>0.83231999999999995</v>
      </c>
      <c r="H35" s="99">
        <v>0.39286558408180594</v>
      </c>
      <c r="I35" s="29">
        <v>1</v>
      </c>
      <c r="J35" s="30">
        <v>0.8901772602439999</v>
      </c>
      <c r="K35" s="29">
        <v>1</v>
      </c>
      <c r="L35" s="108">
        <v>0.66813270000000002</v>
      </c>
      <c r="M35" s="50">
        <v>0.47244000000000003</v>
      </c>
      <c r="N35" s="29">
        <v>0.98604899999999995</v>
      </c>
      <c r="O35" s="115">
        <f ca="1">C35*OFFSET(D35,0,'Control Sheet'!J$43)*OFFSET(D35,0,'Control Sheet'!K$43)*OFFSET(G35,0,'Control Sheet'!B$26)*OFFSET(I35,0,'Control Sheet'!C$26)*OFFSET(K35,0,'Control Sheet'!D$26)*N35</f>
        <v>0.17879537097487949</v>
      </c>
      <c r="R35" s="94"/>
      <c r="S35" s="95"/>
      <c r="T35" s="94"/>
      <c r="U35" s="95"/>
      <c r="V35" s="94"/>
      <c r="W35" s="95"/>
      <c r="X35" s="94"/>
      <c r="Y35" s="95"/>
      <c r="Z35" s="50"/>
      <c r="AA35" s="47"/>
      <c r="AB35" s="47"/>
      <c r="AC35" s="47"/>
      <c r="AD35" s="3"/>
      <c r="AF35" s="41"/>
    </row>
    <row r="36" spans="1:32">
      <c r="A36" s="24">
        <v>0.86</v>
      </c>
      <c r="B36" s="24">
        <v>0.998</v>
      </c>
      <c r="C36" s="24">
        <f>B36^(1/SIN('Control Sheet'!G21*(PI()/180)))</f>
        <v>0.99717274490601993</v>
      </c>
      <c r="D36" s="30">
        <v>0.87180000000000002</v>
      </c>
      <c r="E36" s="30">
        <f t="shared" si="0"/>
        <v>0.83692800000000001</v>
      </c>
      <c r="F36" s="30">
        <f t="shared" si="1"/>
        <v>0.72359399999999996</v>
      </c>
      <c r="G36" s="30">
        <f ca="1">OFFSET(D36,0,'Control Sheet'!L$43)</f>
        <v>0.83692800000000001</v>
      </c>
      <c r="H36" s="99">
        <v>0.40981673779038258</v>
      </c>
      <c r="I36" s="29">
        <v>1</v>
      </c>
      <c r="J36" s="30">
        <v>0.88555810384620004</v>
      </c>
      <c r="K36" s="29">
        <v>1</v>
      </c>
      <c r="L36" s="108">
        <v>0.58501760000000003</v>
      </c>
      <c r="M36" s="50">
        <v>0.46184000000000003</v>
      </c>
      <c r="N36" s="29">
        <v>0.98704225000000012</v>
      </c>
      <c r="O36" s="115">
        <f ca="1">C36*OFFSET(D36,0,'Control Sheet'!J$43)*OFFSET(D36,0,'Control Sheet'!K$43)*OFFSET(G36,0,'Control Sheet'!B$26)*OFFSET(I36,0,'Control Sheet'!C$26)*OFFSET(K36,0,'Control Sheet'!D$26)*N36</f>
        <v>0.16528786188949376</v>
      </c>
      <c r="R36" s="94"/>
      <c r="S36" s="95"/>
      <c r="T36" s="94"/>
      <c r="U36" s="95"/>
      <c r="V36" s="94"/>
      <c r="W36" s="95"/>
      <c r="X36" s="94"/>
      <c r="Y36" s="95"/>
      <c r="Z36" s="50"/>
      <c r="AA36" s="47"/>
      <c r="AB36" s="47"/>
      <c r="AC36" s="47"/>
      <c r="AD36" s="3"/>
      <c r="AF36" s="41"/>
    </row>
    <row r="37" spans="1:32">
      <c r="A37" s="24">
        <v>0.880000000000001</v>
      </c>
      <c r="B37" s="24">
        <v>0.998</v>
      </c>
      <c r="C37" s="24">
        <f>B37^(1/SIN('Control Sheet'!G21*(PI()/180)))</f>
        <v>0.99717274490601993</v>
      </c>
      <c r="D37" s="30">
        <v>0.88139999999999996</v>
      </c>
      <c r="E37" s="30">
        <f t="shared" si="0"/>
        <v>0.8461439999999999</v>
      </c>
      <c r="F37" s="30">
        <f t="shared" si="1"/>
        <v>0.73156199999999993</v>
      </c>
      <c r="G37" s="30">
        <f ca="1">OFFSET(D37,0,'Control Sheet'!L$43)</f>
        <v>0.8461439999999999</v>
      </c>
      <c r="H37" s="99">
        <v>0.42928732210850074</v>
      </c>
      <c r="I37" s="29">
        <v>1</v>
      </c>
      <c r="J37" s="30">
        <v>0.88192309259621993</v>
      </c>
      <c r="K37" s="29">
        <v>1</v>
      </c>
      <c r="L37" s="108">
        <v>0.54384480000000002</v>
      </c>
      <c r="M37" s="50">
        <v>0.45136000000000004</v>
      </c>
      <c r="N37" s="29">
        <v>0.98704225000000012</v>
      </c>
      <c r="O37" s="115">
        <f ca="1">C37*OFFSET(D37,0,'Control Sheet'!J$43)*OFFSET(D37,0,'Control Sheet'!K$43)*OFFSET(G37,0,'Control Sheet'!B$26)*OFFSET(I37,0,'Control Sheet'!C$26)*OFFSET(K37,0,'Control Sheet'!D$26)*N37</f>
        <v>0.16451963763568084</v>
      </c>
      <c r="R37" s="94"/>
      <c r="S37" s="95"/>
      <c r="T37" s="94"/>
      <c r="U37" s="95"/>
      <c r="V37" s="94"/>
      <c r="W37" s="95"/>
      <c r="X37" s="94"/>
      <c r="Y37" s="95"/>
      <c r="Z37" s="50"/>
      <c r="AA37" s="47"/>
      <c r="AB37" s="47"/>
      <c r="AC37" s="47"/>
      <c r="AD37" s="3"/>
      <c r="AF37" s="41"/>
    </row>
    <row r="38" spans="1:32">
      <c r="A38" s="24">
        <v>0.90000000000000102</v>
      </c>
      <c r="B38" s="24">
        <v>0.998</v>
      </c>
      <c r="C38" s="24">
        <f>B38^(1/SIN('Control Sheet'!G21*(PI()/180)))</f>
        <v>0.99717274490601993</v>
      </c>
      <c r="D38" s="30">
        <v>0.8909999999999999</v>
      </c>
      <c r="E38" s="30">
        <f t="shared" si="0"/>
        <v>0.8553599999999999</v>
      </c>
      <c r="F38" s="30">
        <f t="shared" si="1"/>
        <v>0.73952999999999991</v>
      </c>
      <c r="G38" s="30">
        <f ca="1">OFFSET(D38,0,'Control Sheet'!L$43)</f>
        <v>0.8553599999999999</v>
      </c>
      <c r="H38" s="99">
        <v>0.45079768549029386</v>
      </c>
      <c r="I38" s="29">
        <v>1</v>
      </c>
      <c r="J38" s="30">
        <v>0.87927732125687996</v>
      </c>
      <c r="K38" s="29">
        <v>1</v>
      </c>
      <c r="L38" s="108">
        <v>0.52762330000000002</v>
      </c>
      <c r="M38" s="50">
        <v>0.441</v>
      </c>
      <c r="N38" s="29">
        <v>0.98604899999999995</v>
      </c>
      <c r="O38" s="115">
        <f ca="1">C38*OFFSET(D38,0,'Control Sheet'!J$43)*OFFSET(D38,0,'Control Sheet'!K$43)*OFFSET(G38,0,'Control Sheet'!B$26)*OFFSET(I38,0,'Control Sheet'!C$26)*OFFSET(K38,0,'Control Sheet'!D$26)*N38</f>
        <v>0.17110882708694855</v>
      </c>
      <c r="R38" s="94"/>
      <c r="S38" s="95"/>
      <c r="T38" s="94"/>
      <c r="U38" s="95"/>
      <c r="V38" s="94"/>
      <c r="W38" s="95"/>
      <c r="X38" s="94"/>
      <c r="Y38" s="95"/>
      <c r="Z38" s="50"/>
      <c r="AA38" s="47"/>
      <c r="AB38" s="47"/>
      <c r="AC38" s="47"/>
      <c r="AD38" s="3"/>
      <c r="AF38" s="41"/>
    </row>
    <row r="39" spans="1:32">
      <c r="A39" s="24">
        <v>0.92000000000000104</v>
      </c>
      <c r="B39" s="24">
        <v>0.998</v>
      </c>
      <c r="C39" s="24">
        <f>B39^(1/SIN('Control Sheet'!G21*(PI()/180)))</f>
        <v>0.99717274490601993</v>
      </c>
      <c r="D39" s="30">
        <v>0.9042</v>
      </c>
      <c r="E39" s="30">
        <f t="shared" si="0"/>
        <v>0.86803200000000003</v>
      </c>
      <c r="F39" s="30">
        <f t="shared" si="1"/>
        <v>0.75048599999999999</v>
      </c>
      <c r="G39" s="30">
        <f ca="1">OFFSET(D39,0,'Control Sheet'!L$43)</f>
        <v>0.86803200000000003</v>
      </c>
      <c r="H39" s="99">
        <v>0.47273784555748027</v>
      </c>
      <c r="I39" s="29">
        <v>1</v>
      </c>
      <c r="J39" s="30">
        <v>0.87759178640999991</v>
      </c>
      <c r="K39" s="29">
        <v>1</v>
      </c>
      <c r="L39" s="109">
        <v>0.48001050000000001</v>
      </c>
      <c r="M39" s="50">
        <v>0.43075999999999998</v>
      </c>
      <c r="N39" s="29">
        <v>0.98406399999999994</v>
      </c>
      <c r="O39" s="115">
        <f ca="1">C39*OFFSET(D39,0,'Control Sheet'!J$43)*OFFSET(D39,0,'Control Sheet'!K$43)*OFFSET(G39,0,'Control Sheet'!B$26)*OFFSET(I39,0,'Control Sheet'!C$26)*OFFSET(K39,0,'Control Sheet'!D$26)*N39</f>
        <v>0.16777850666040819</v>
      </c>
      <c r="R39" s="94"/>
      <c r="S39" s="95"/>
      <c r="T39" s="94"/>
      <c r="U39" s="95"/>
      <c r="V39" s="94"/>
      <c r="W39" s="95"/>
      <c r="X39" s="94"/>
      <c r="Y39" s="95"/>
      <c r="Z39" s="50"/>
      <c r="AA39" s="47"/>
      <c r="AB39" s="47"/>
      <c r="AC39" s="47"/>
      <c r="AD39" s="3"/>
      <c r="AF39" s="41"/>
    </row>
    <row r="40" spans="1:32">
      <c r="A40" s="24">
        <v>0.94000000000000095</v>
      </c>
      <c r="B40" s="24">
        <v>0.997</v>
      </c>
      <c r="C40" s="24">
        <f>B40^(1/SIN('Control Sheet'!G21*(PI()/180)))</f>
        <v>0.99575999689784533</v>
      </c>
      <c r="D40" s="30">
        <v>0.91739999999999999</v>
      </c>
      <c r="E40" s="30">
        <f t="shared" si="0"/>
        <v>0.88070399999999993</v>
      </c>
      <c r="F40" s="30">
        <f t="shared" si="1"/>
        <v>0.76144199999999995</v>
      </c>
      <c r="G40" s="30">
        <f ca="1">OFFSET(D40,0,'Control Sheet'!L$43)</f>
        <v>0.88070399999999993</v>
      </c>
      <c r="H40" s="99">
        <v>0.49430770642547461</v>
      </c>
      <c r="I40" s="29">
        <v>1</v>
      </c>
      <c r="J40" s="30">
        <v>0.87681382396230001</v>
      </c>
      <c r="K40" s="29">
        <v>1</v>
      </c>
      <c r="L40" s="109">
        <v>0.42154330000000001</v>
      </c>
      <c r="M40" s="50">
        <v>0.42063999999999996</v>
      </c>
      <c r="N40" s="29">
        <v>0.98009999999999997</v>
      </c>
      <c r="O40" s="115">
        <f ca="1">C40*OFFSET(D40,0,'Control Sheet'!J$43)*OFFSET(D40,0,'Control Sheet'!K$43)*OFFSET(G40,0,'Control Sheet'!B$26)*OFFSET(I40,0,'Control Sheet'!C$26)*OFFSET(K40,0,'Control Sheet'!D$26)*N40</f>
        <v>0.15773373036174754</v>
      </c>
      <c r="R40" s="94"/>
      <c r="S40" s="95"/>
      <c r="T40" s="94"/>
      <c r="U40" s="95"/>
      <c r="V40" s="94"/>
      <c r="W40" s="95"/>
      <c r="X40" s="94"/>
      <c r="Y40" s="95"/>
      <c r="Z40" s="50"/>
      <c r="AA40" s="47"/>
      <c r="AB40" s="47"/>
      <c r="AC40" s="47"/>
      <c r="AD40" s="3"/>
      <c r="AF40" s="41"/>
    </row>
    <row r="41" spans="1:32">
      <c r="A41" s="24">
        <v>0.96000000000000096</v>
      </c>
      <c r="B41" s="24">
        <v>0.997</v>
      </c>
      <c r="C41" s="24">
        <f>B41^(1/SIN('Control Sheet'!G21*(PI()/180)))</f>
        <v>0.99575999689784533</v>
      </c>
      <c r="D41" s="30">
        <v>0.92720000000000002</v>
      </c>
      <c r="E41" s="30">
        <f t="shared" si="0"/>
        <v>0.89011200000000001</v>
      </c>
      <c r="F41" s="30">
        <f t="shared" si="1"/>
        <v>0.76957600000000004</v>
      </c>
      <c r="G41" s="30">
        <f ca="1">OFFSET(D41,0,'Control Sheet'!L$43)</f>
        <v>0.89011200000000001</v>
      </c>
      <c r="H41" s="99">
        <v>0.51573007435606577</v>
      </c>
      <c r="I41" s="29">
        <v>1</v>
      </c>
      <c r="J41" s="30">
        <v>0.87687535378499992</v>
      </c>
      <c r="K41" s="29">
        <v>1</v>
      </c>
      <c r="L41" s="109">
        <v>0.35956870000000002</v>
      </c>
      <c r="M41" s="50">
        <v>0.41063999999999995</v>
      </c>
      <c r="N41" s="29">
        <v>0.97614400000000001</v>
      </c>
      <c r="O41" s="115">
        <f ca="1">C41*OFFSET(D41,0,'Control Sheet'!J$43)*OFFSET(D41,0,'Control Sheet'!K$43)*OFFSET(G41,0,'Control Sheet'!B$26)*OFFSET(I41,0,'Control Sheet'!C$26)*OFFSET(K41,0,'Control Sheet'!D$26)*N41</f>
        <v>0.1428111820827023</v>
      </c>
      <c r="R41" s="94"/>
      <c r="S41" s="95"/>
      <c r="T41" s="94"/>
      <c r="U41" s="95"/>
      <c r="V41" s="94"/>
      <c r="W41" s="95"/>
      <c r="X41" s="94"/>
      <c r="Y41" s="95"/>
      <c r="Z41" s="50"/>
      <c r="AA41" s="47"/>
      <c r="AB41" s="47"/>
      <c r="AC41" s="47"/>
      <c r="AD41" s="3"/>
      <c r="AF41" s="41"/>
    </row>
    <row r="42" spans="1:32">
      <c r="A42" s="24">
        <v>0.98000000000000098</v>
      </c>
      <c r="B42" s="24">
        <v>0.997</v>
      </c>
      <c r="C42" s="24">
        <f>B42^(1/SIN('Control Sheet'!G21*(PI()/180)))</f>
        <v>0.99575999689784533</v>
      </c>
      <c r="D42" s="30">
        <v>0.93359999999999999</v>
      </c>
      <c r="E42" s="30">
        <f t="shared" si="0"/>
        <v>0.89625599999999994</v>
      </c>
      <c r="F42" s="30">
        <f t="shared" si="1"/>
        <v>0.77488799999999991</v>
      </c>
      <c r="G42" s="30">
        <f ca="1">OFFSET(D42,0,'Control Sheet'!L$43)</f>
        <v>0.89625599999999994</v>
      </c>
      <c r="H42" s="99">
        <v>0.53673543895569531</v>
      </c>
      <c r="I42" s="29">
        <v>1</v>
      </c>
      <c r="J42" s="30">
        <v>0.8776994242899</v>
      </c>
      <c r="K42" s="29">
        <v>1</v>
      </c>
      <c r="L42" s="109">
        <v>0.30001620000000001</v>
      </c>
      <c r="M42" s="50">
        <v>0.40076000000000001</v>
      </c>
      <c r="N42" s="29">
        <v>0.970225</v>
      </c>
      <c r="O42" s="115">
        <f ca="1">C42*OFFSET(D42,0,'Control Sheet'!J$43)*OFFSET(D42,0,'Control Sheet'!K$43)*OFFSET(G42,0,'Control Sheet'!B$26)*OFFSET(I42,0,'Control Sheet'!C$26)*OFFSET(K42,0,'Control Sheet'!D$26)*N42</f>
        <v>0.12496726516846524</v>
      </c>
      <c r="R42" s="94"/>
      <c r="S42" s="95"/>
      <c r="T42" s="94"/>
      <c r="U42" s="95"/>
      <c r="V42" s="94"/>
      <c r="W42" s="95"/>
      <c r="X42" s="94"/>
      <c r="Y42" s="95"/>
      <c r="Z42" s="50"/>
      <c r="AA42" s="47"/>
      <c r="AB42" s="47"/>
      <c r="AC42" s="47"/>
      <c r="AD42" s="3"/>
      <c r="AF42" s="41"/>
    </row>
    <row r="43" spans="1:32">
      <c r="A43" s="24">
        <v>1</v>
      </c>
      <c r="B43" s="24">
        <v>0.997</v>
      </c>
      <c r="C43" s="24">
        <f>B43^(1/SIN('Control Sheet'!G21*(PI()/180)))</f>
        <v>0.99575999689784533</v>
      </c>
      <c r="D43" s="30">
        <v>0.94</v>
      </c>
      <c r="E43" s="30">
        <f t="shared" si="0"/>
        <v>0.90239999999999987</v>
      </c>
      <c r="F43" s="30">
        <f t="shared" si="1"/>
        <v>0.78019999999999989</v>
      </c>
      <c r="G43" s="30">
        <f ca="1">OFFSET(D43,0,'Control Sheet'!L$43)</f>
        <v>0.90239999999999987</v>
      </c>
      <c r="H43" s="99">
        <v>0.55784154104432526</v>
      </c>
      <c r="I43" s="29">
        <v>1</v>
      </c>
      <c r="J43" s="30">
        <v>0.87920474898266998</v>
      </c>
      <c r="K43" s="29">
        <v>1</v>
      </c>
      <c r="L43" s="109">
        <v>0.24650420000000001</v>
      </c>
      <c r="M43" s="50">
        <v>0.39100000000000001</v>
      </c>
      <c r="N43" s="29">
        <v>0.96432399999999996</v>
      </c>
      <c r="O43" s="115">
        <f ca="1">C43*OFFSET(D43,0,'Control Sheet'!J$43)*OFFSET(D43,0,'Control Sheet'!K$43)*OFFSET(G43,0,'Control Sheet'!B$26)*OFFSET(I43,0,'Control Sheet'!C$26)*OFFSET(K43,0,'Control Sheet'!D$26)*N43</f>
        <v>0.10752538327544257</v>
      </c>
      <c r="R43" s="94"/>
      <c r="S43" s="95"/>
      <c r="T43" s="94"/>
      <c r="U43" s="95"/>
      <c r="V43" s="94"/>
      <c r="W43" s="95"/>
      <c r="X43" s="94"/>
      <c r="Y43" s="95"/>
      <c r="Z43" s="50"/>
      <c r="AA43" s="47"/>
      <c r="AB43" s="47"/>
      <c r="AC43" s="47"/>
      <c r="AD43" s="3"/>
      <c r="AF43" s="41"/>
    </row>
    <row r="44" spans="1:32">
      <c r="A44" s="24">
        <v>1.02</v>
      </c>
      <c r="B44" s="24">
        <v>0.997</v>
      </c>
      <c r="C44" s="24">
        <f>B44^(1/SIN('Control Sheet'!G21*(PI()/180)))</f>
        <v>0.99575999689784533</v>
      </c>
      <c r="D44" s="30">
        <v>0.94135999999999997</v>
      </c>
      <c r="E44" s="30">
        <f t="shared" si="0"/>
        <v>0.90370559999999989</v>
      </c>
      <c r="F44" s="30">
        <f t="shared" si="1"/>
        <v>0.78132879999999993</v>
      </c>
      <c r="G44" s="30">
        <f ca="1">OFFSET(D44,0,'Control Sheet'!L$43)</f>
        <v>0.90370559999999989</v>
      </c>
      <c r="H44" s="99">
        <v>0.57823797727000836</v>
      </c>
      <c r="I44" s="29">
        <v>1</v>
      </c>
      <c r="J44" s="30">
        <v>0.88130594841568</v>
      </c>
      <c r="K44" s="29">
        <v>1</v>
      </c>
      <c r="L44" s="107">
        <v>0.2</v>
      </c>
      <c r="M44" s="50">
        <v>0.36959999999999998</v>
      </c>
      <c r="N44" s="29">
        <v>0.95844099999999999</v>
      </c>
      <c r="O44" s="115">
        <f ca="1">C44*OFFSET(D44,0,'Control Sheet'!J$43)*OFFSET(D44,0,'Control Sheet'!K$43)*OFFSET(G44,0,'Control Sheet'!B$26)*OFFSET(I44,0,'Control Sheet'!C$26)*OFFSET(K44,0,'Control Sheet'!D$26)*N44</f>
        <v>9.0138559449855243E-2</v>
      </c>
      <c r="R44" s="94"/>
      <c r="S44" s="95"/>
      <c r="T44" s="94"/>
      <c r="U44" s="95"/>
      <c r="V44" s="94"/>
      <c r="W44" s="95"/>
      <c r="X44" s="94"/>
      <c r="Y44" s="95"/>
      <c r="Z44" s="50"/>
      <c r="AA44" s="47"/>
      <c r="AB44" s="47"/>
      <c r="AC44" s="47"/>
      <c r="AD44" s="3"/>
      <c r="AF44" s="41"/>
    </row>
    <row r="45" spans="1:32">
      <c r="A45" s="24">
        <v>1.04</v>
      </c>
      <c r="B45" s="24">
        <v>0.997</v>
      </c>
      <c r="C45" s="24">
        <f>B45^(1/SIN('Control Sheet'!G21*(PI()/180)))</f>
        <v>0.99575999689784533</v>
      </c>
      <c r="D45" s="30">
        <v>0.94272</v>
      </c>
      <c r="E45" s="30">
        <f t="shared" si="0"/>
        <v>0.90501120000000002</v>
      </c>
      <c r="F45" s="30">
        <f t="shared" si="1"/>
        <v>0.78245759999999998</v>
      </c>
      <c r="G45" s="30">
        <f ca="1">OFFSET(D45,0,'Control Sheet'!L$43)</f>
        <v>0.90501120000000002</v>
      </c>
      <c r="H45" s="99">
        <v>0.59826864397877699</v>
      </c>
      <c r="I45" s="29">
        <v>1</v>
      </c>
      <c r="J45" s="30">
        <v>0.88392467693480992</v>
      </c>
      <c r="K45" s="29">
        <v>1</v>
      </c>
      <c r="L45" s="107">
        <v>0.15</v>
      </c>
      <c r="M45" s="50">
        <v>0.34859999999999997</v>
      </c>
      <c r="N45" s="29">
        <v>0.94089999999999996</v>
      </c>
      <c r="O45" s="115">
        <f ca="1">C45*OFFSET(D45,0,'Control Sheet'!J$43)*OFFSET(D45,0,'Control Sheet'!K$43)*OFFSET(G45,0,'Control Sheet'!B$26)*OFFSET(I45,0,'Control Sheet'!C$26)*OFFSET(K45,0,'Control Sheet'!D$26)*N45</f>
        <v>6.8864207198363864E-2</v>
      </c>
      <c r="R45" s="94"/>
      <c r="S45" s="95"/>
      <c r="T45" s="94"/>
      <c r="U45" s="95"/>
      <c r="V45" s="94"/>
      <c r="W45" s="95"/>
      <c r="X45" s="94"/>
      <c r="Y45" s="95"/>
      <c r="Z45" s="50"/>
      <c r="AA45" s="47"/>
      <c r="AB45" s="47"/>
      <c r="AC45" s="47"/>
      <c r="AD45" s="3"/>
      <c r="AF45" s="41"/>
    </row>
    <row r="46" spans="1:32">
      <c r="A46" s="24">
        <v>1.06</v>
      </c>
      <c r="B46" s="24">
        <v>0.997</v>
      </c>
      <c r="C46" s="24">
        <f>B46^(1/SIN('Control Sheet'!G21*(PI()/180)))</f>
        <v>0.99575999689784533</v>
      </c>
      <c r="D46" s="30">
        <v>0.94408000000000003</v>
      </c>
      <c r="E46" s="30">
        <f t="shared" si="0"/>
        <v>0.90631680000000003</v>
      </c>
      <c r="F46" s="30">
        <f t="shared" si="1"/>
        <v>0.78358640000000002</v>
      </c>
      <c r="G46" s="30">
        <f ca="1">OFFSET(D46,0,'Control Sheet'!L$43)</f>
        <v>0.90631680000000003</v>
      </c>
      <c r="H46" s="99">
        <v>0.61756670605048236</v>
      </c>
      <c r="I46" s="29">
        <v>1</v>
      </c>
      <c r="J46" s="30">
        <v>0.88698374957339998</v>
      </c>
      <c r="K46" s="29">
        <v>1</v>
      </c>
      <c r="L46" s="107">
        <v>0.1</v>
      </c>
      <c r="M46" s="50">
        <v>0.33619999999999994</v>
      </c>
      <c r="N46" s="29">
        <v>0.94089999999999996</v>
      </c>
      <c r="O46" s="115">
        <f ca="1">C46*OFFSET(D46,0,'Control Sheet'!J$43)*OFFSET(D46,0,'Control Sheet'!K$43)*OFFSET(G46,0,'Control Sheet'!B$26)*OFFSET(I46,0,'Control Sheet'!C$26)*OFFSET(K46,0,'Control Sheet'!D$26)*N46</f>
        <v>4.752718356479986E-2</v>
      </c>
      <c r="R46" s="94"/>
      <c r="S46" s="95"/>
      <c r="T46" s="94"/>
      <c r="U46" s="95"/>
      <c r="V46" s="94"/>
      <c r="W46" s="95"/>
      <c r="X46" s="94"/>
      <c r="Y46" s="95"/>
      <c r="Z46" s="50"/>
      <c r="AA46" s="47"/>
      <c r="AB46" s="47"/>
      <c r="AC46" s="47"/>
      <c r="AD46" s="3"/>
      <c r="AF46" s="41"/>
    </row>
    <row r="47" spans="1:32">
      <c r="A47" s="24">
        <v>1.08</v>
      </c>
      <c r="B47" s="24">
        <v>0.997</v>
      </c>
      <c r="C47" s="24">
        <f>B47^(1/SIN('Control Sheet'!G21*(PI()/180)))</f>
        <v>0.99575999689784533</v>
      </c>
      <c r="D47" s="30">
        <v>0.94543999999999995</v>
      </c>
      <c r="E47" s="30">
        <f t="shared" si="0"/>
        <v>0.90762239999999994</v>
      </c>
      <c r="F47" s="30">
        <f t="shared" si="1"/>
        <v>0.78471519999999995</v>
      </c>
      <c r="G47" s="30">
        <f ca="1">OFFSET(D47,0,'Control Sheet'!L$43)</f>
        <v>0.90762239999999994</v>
      </c>
      <c r="H47" s="99">
        <v>0.63638744892950183</v>
      </c>
      <c r="I47" s="29">
        <v>1</v>
      </c>
      <c r="J47" s="30">
        <v>0.89041048600105999</v>
      </c>
      <c r="K47" s="29">
        <v>1</v>
      </c>
      <c r="L47" s="107">
        <v>0.05</v>
      </c>
      <c r="M47" s="50">
        <v>0.32400000000000007</v>
      </c>
      <c r="N47" s="29">
        <v>0.94089999999999996</v>
      </c>
      <c r="O47" s="115">
        <f ca="1">C47*OFFSET(D47,0,'Control Sheet'!J$43)*OFFSET(D47,0,'Control Sheet'!K$43)*OFFSET(G47,0,'Control Sheet'!B$26)*OFFSET(I47,0,'Control Sheet'!C$26)*OFFSET(K47,0,'Control Sheet'!D$26)*N47</f>
        <v>2.4558405451230857E-2</v>
      </c>
      <c r="R47" s="94"/>
      <c r="S47" s="95"/>
      <c r="T47" s="94"/>
      <c r="U47" s="95"/>
      <c r="V47" s="94"/>
      <c r="W47" s="95"/>
      <c r="X47" s="94"/>
      <c r="Y47" s="95"/>
      <c r="Z47" s="50"/>
      <c r="AA47" s="47"/>
      <c r="AB47" s="47"/>
      <c r="AC47" s="47"/>
      <c r="AD47" s="3"/>
      <c r="AF47" s="41"/>
    </row>
    <row r="48" spans="1:32">
      <c r="A48" s="25">
        <v>1.1000000000000001</v>
      </c>
      <c r="B48" s="25">
        <v>0.997</v>
      </c>
      <c r="C48" s="25">
        <f>B48^(1/SIN('Control Sheet'!G21*(PI()/180)))</f>
        <v>0.99575999689784533</v>
      </c>
      <c r="D48" s="32">
        <v>0.94680000000000009</v>
      </c>
      <c r="E48" s="31">
        <f t="shared" si="0"/>
        <v>0.90892800000000007</v>
      </c>
      <c r="F48" s="32">
        <f t="shared" si="1"/>
        <v>0.78584399999999999</v>
      </c>
      <c r="G48" s="31">
        <f ca="1">OFFSET(D48,0,'Control Sheet'!L$43)</f>
        <v>0.90892800000000007</v>
      </c>
      <c r="H48" s="102">
        <v>0.65431429896272197</v>
      </c>
      <c r="I48" s="31">
        <v>1</v>
      </c>
      <c r="J48" s="32">
        <v>0.89413706164979989</v>
      </c>
      <c r="K48" s="31">
        <v>1</v>
      </c>
      <c r="L48" s="110">
        <v>0</v>
      </c>
      <c r="M48" s="51">
        <v>0.31200000000000006</v>
      </c>
      <c r="N48" s="31">
        <v>0.94089999999999996</v>
      </c>
      <c r="O48" s="116">
        <f ca="1">C48*OFFSET(D48,0,'Control Sheet'!J$43)*OFFSET(D48,0,'Control Sheet'!K$43)*OFFSET(G48,0,'Control Sheet'!B$26)*OFFSET(I48,0,'Control Sheet'!C$26)*OFFSET(K48,0,'Control Sheet'!D$26)*N48</f>
        <v>0</v>
      </c>
      <c r="R48" s="94"/>
      <c r="S48" s="95"/>
      <c r="T48" s="94"/>
      <c r="U48" s="95"/>
      <c r="V48" s="94"/>
      <c r="W48" s="95"/>
      <c r="X48" s="94"/>
      <c r="Y48" s="95"/>
      <c r="Z48" s="50"/>
      <c r="AA48" s="47"/>
      <c r="AB48" s="47"/>
      <c r="AC48" s="47"/>
      <c r="AD48" s="3"/>
      <c r="AF48" s="41"/>
    </row>
    <row r="49" spans="4:46">
      <c r="AC49" s="50"/>
      <c r="AD49" s="2"/>
      <c r="AT49" s="2"/>
    </row>
    <row r="50" spans="4:46">
      <c r="D50" t="s">
        <v>109</v>
      </c>
      <c r="I50" s="2"/>
      <c r="J50" s="2"/>
      <c r="K50" s="2"/>
      <c r="L50" s="2"/>
      <c r="M50" s="2"/>
      <c r="Q50" s="50"/>
      <c r="R50" s="2"/>
    </row>
    <row r="51" spans="4:46">
      <c r="I51" s="2"/>
      <c r="J51" s="2"/>
      <c r="K51" s="2"/>
      <c r="L51" s="2"/>
      <c r="M51" s="2"/>
    </row>
    <row r="52" spans="4:46">
      <c r="D52" s="1" t="s">
        <v>175</v>
      </c>
      <c r="E52" s="1"/>
      <c r="F52" s="2"/>
      <c r="G52" s="2"/>
      <c r="H52" s="2"/>
      <c r="I52" s="2"/>
      <c r="J52" s="2"/>
      <c r="K52" s="2"/>
      <c r="L52" s="2"/>
      <c r="M52" s="2"/>
    </row>
    <row r="53" spans="4:46">
      <c r="D53">
        <v>250</v>
      </c>
      <c r="E53" t="s">
        <v>98</v>
      </c>
      <c r="I53" s="2"/>
      <c r="J53" s="2"/>
      <c r="K53" s="2"/>
      <c r="L53" s="2"/>
      <c r="M53" s="2"/>
    </row>
    <row r="54" spans="4:46">
      <c r="D54">
        <v>35.200000000000003</v>
      </c>
      <c r="E54" t="s">
        <v>99</v>
      </c>
      <c r="I54" s="2"/>
      <c r="J54" s="2"/>
      <c r="K54" s="2"/>
      <c r="L54" s="2"/>
      <c r="M54" s="2"/>
    </row>
    <row r="55" spans="4:46">
      <c r="I55" s="2"/>
      <c r="J55" s="2"/>
      <c r="K55" s="2"/>
      <c r="L55" s="2"/>
      <c r="M55" s="2"/>
    </row>
    <row r="56" spans="4:46">
      <c r="D56">
        <f>PI()*0.25*(D53^2-D54^2)</f>
        <v>48114.245471964539</v>
      </c>
      <c r="E56" t="s">
        <v>100</v>
      </c>
      <c r="I56" s="2"/>
      <c r="J56" s="2"/>
      <c r="K56" s="2"/>
      <c r="L56" s="2"/>
      <c r="M56" s="2"/>
    </row>
    <row r="61" spans="4:46">
      <c r="V61" s="74"/>
      <c r="X61" s="2"/>
      <c r="Y61" s="2"/>
      <c r="Z61" s="2"/>
      <c r="AA61" s="2"/>
      <c r="AB61" s="2"/>
    </row>
    <row r="62" spans="4:46">
      <c r="X62" s="2"/>
      <c r="Y62" s="41"/>
      <c r="Z62" s="41"/>
      <c r="AA62" s="2"/>
      <c r="AB62" s="2"/>
    </row>
    <row r="63" spans="4:46">
      <c r="X63" s="50"/>
      <c r="Y63" s="41"/>
      <c r="Z63" s="41"/>
      <c r="AA63" s="2"/>
      <c r="AB63" s="2"/>
    </row>
    <row r="64" spans="4:46">
      <c r="X64" s="2"/>
      <c r="Y64" s="41"/>
      <c r="Z64" s="41"/>
      <c r="AA64" s="2"/>
      <c r="AB64" s="2"/>
    </row>
    <row r="65" spans="24:28">
      <c r="X65" s="2"/>
      <c r="Y65" s="41"/>
      <c r="Z65" s="41"/>
      <c r="AA65" s="2"/>
      <c r="AB65" s="2"/>
    </row>
    <row r="66" spans="24:28">
      <c r="X66" s="2"/>
      <c r="Y66" s="41"/>
      <c r="Z66" s="41"/>
      <c r="AA66" s="2"/>
      <c r="AB66" s="2"/>
    </row>
    <row r="67" spans="24:28">
      <c r="X67" s="2"/>
      <c r="Y67" s="41"/>
      <c r="Z67" s="41"/>
      <c r="AA67" s="2"/>
      <c r="AB67" s="2"/>
    </row>
    <row r="68" spans="24:28">
      <c r="X68" s="2"/>
      <c r="Y68" s="41"/>
      <c r="Z68" s="41"/>
      <c r="AA68" s="2"/>
      <c r="AB68" s="2"/>
    </row>
    <row r="69" spans="24:28">
      <c r="X69" s="2"/>
      <c r="Y69" s="41"/>
      <c r="Z69" s="41"/>
      <c r="AA69" s="2"/>
      <c r="AB69" s="2"/>
    </row>
    <row r="70" spans="24:28">
      <c r="X70" s="2"/>
      <c r="Y70" s="41"/>
      <c r="Z70" s="41"/>
      <c r="AA70" s="2"/>
      <c r="AB70" s="2"/>
    </row>
    <row r="71" spans="24:28">
      <c r="X71" s="2"/>
      <c r="Y71" s="41"/>
      <c r="Z71" s="41"/>
      <c r="AA71" s="2"/>
      <c r="AB71" s="2"/>
    </row>
    <row r="72" spans="24:28">
      <c r="X72" s="2"/>
      <c r="Y72" s="41"/>
      <c r="Z72" s="41"/>
      <c r="AA72" s="2"/>
      <c r="AB72" s="2"/>
    </row>
    <row r="73" spans="24:28">
      <c r="X73" s="2"/>
      <c r="Y73" s="41"/>
      <c r="Z73" s="41"/>
      <c r="AA73" s="2"/>
      <c r="AB73" s="2"/>
    </row>
    <row r="74" spans="24:28">
      <c r="X74" s="2"/>
      <c r="Y74" s="41"/>
      <c r="Z74" s="41"/>
      <c r="AA74" s="2"/>
      <c r="AB74" s="2"/>
    </row>
    <row r="75" spans="24:28">
      <c r="X75" s="2"/>
      <c r="Y75" s="41"/>
      <c r="Z75" s="41"/>
      <c r="AA75" s="2"/>
      <c r="AB75" s="2"/>
    </row>
    <row r="76" spans="24:28">
      <c r="X76" s="2"/>
      <c r="Y76" s="41"/>
      <c r="Z76" s="41"/>
      <c r="AA76" s="2"/>
      <c r="AB76" s="2"/>
    </row>
    <row r="77" spans="24:28">
      <c r="X77" s="2"/>
      <c r="Y77" s="41"/>
      <c r="Z77" s="41"/>
      <c r="AA77" s="2"/>
      <c r="AB77" s="2"/>
    </row>
    <row r="78" spans="24:28">
      <c r="X78" s="2"/>
      <c r="Y78" s="41"/>
      <c r="Z78" s="41"/>
      <c r="AA78" s="2"/>
      <c r="AB78" s="2"/>
    </row>
    <row r="79" spans="24:28">
      <c r="X79" s="2"/>
      <c r="Y79" s="41"/>
      <c r="Z79" s="41"/>
      <c r="AA79" s="2"/>
      <c r="AB79" s="2"/>
    </row>
    <row r="80" spans="24:28">
      <c r="X80" s="2"/>
      <c r="Y80" s="41"/>
      <c r="Z80" s="41"/>
      <c r="AA80" s="2"/>
      <c r="AB80" s="2"/>
    </row>
    <row r="81" spans="24:28">
      <c r="X81" s="2"/>
      <c r="Y81" s="41"/>
      <c r="Z81" s="41"/>
      <c r="AA81" s="2"/>
      <c r="AB81" s="2"/>
    </row>
    <row r="82" spans="24:28">
      <c r="X82" s="2"/>
      <c r="Y82" s="41"/>
      <c r="Z82" s="41"/>
      <c r="AA82" s="2"/>
      <c r="AB82" s="2"/>
    </row>
    <row r="83" spans="24:28">
      <c r="X83" s="2"/>
      <c r="Y83" s="41"/>
      <c r="Z83" s="41"/>
      <c r="AA83" s="2"/>
      <c r="AB83" s="2"/>
    </row>
    <row r="84" spans="24:28">
      <c r="X84" s="2"/>
      <c r="Y84" s="41"/>
      <c r="Z84" s="41"/>
      <c r="AA84" s="2"/>
      <c r="AB84" s="2"/>
    </row>
    <row r="85" spans="24:28">
      <c r="X85" s="2"/>
      <c r="Y85" s="41"/>
      <c r="Z85" s="41"/>
      <c r="AA85" s="2"/>
      <c r="AB85" s="2"/>
    </row>
    <row r="86" spans="24:28">
      <c r="X86" s="2"/>
      <c r="Y86" s="41"/>
      <c r="Z86" s="41"/>
      <c r="AA86" s="2"/>
      <c r="AB86" s="2"/>
    </row>
    <row r="87" spans="24:28">
      <c r="X87" s="2"/>
      <c r="Y87" s="41"/>
      <c r="Z87" s="41"/>
      <c r="AA87" s="2"/>
      <c r="AB87" s="2"/>
    </row>
    <row r="88" spans="24:28">
      <c r="X88" s="2"/>
      <c r="Y88" s="41"/>
      <c r="Z88" s="41"/>
      <c r="AA88" s="2"/>
      <c r="AB88" s="2"/>
    </row>
    <row r="89" spans="24:28">
      <c r="X89" s="2"/>
      <c r="Y89" s="41"/>
      <c r="Z89" s="41"/>
      <c r="AA89" s="2"/>
      <c r="AB89" s="2"/>
    </row>
    <row r="90" spans="24:28">
      <c r="X90" s="2"/>
      <c r="Y90" s="41"/>
      <c r="Z90" s="41"/>
      <c r="AA90" s="2"/>
      <c r="AB90" s="2"/>
    </row>
    <row r="91" spans="24:28">
      <c r="X91" s="2"/>
      <c r="Y91" s="41"/>
      <c r="Z91" s="41"/>
      <c r="AA91" s="2"/>
      <c r="AB91" s="2"/>
    </row>
    <row r="92" spans="24:28">
      <c r="X92" s="2"/>
      <c r="Y92" s="41"/>
      <c r="Z92" s="41"/>
      <c r="AA92" s="2"/>
      <c r="AB92" s="2"/>
    </row>
    <row r="93" spans="24:28">
      <c r="X93" s="2"/>
      <c r="Y93" s="41"/>
      <c r="Z93" s="41"/>
      <c r="AA93" s="2"/>
      <c r="AB93" s="2"/>
    </row>
    <row r="94" spans="24:28">
      <c r="X94" s="2"/>
      <c r="Y94" s="41"/>
      <c r="Z94" s="41"/>
      <c r="AA94" s="2"/>
      <c r="AB94" s="2"/>
    </row>
    <row r="95" spans="24:28">
      <c r="X95" s="2"/>
      <c r="Y95" s="41"/>
      <c r="Z95" s="41"/>
      <c r="AA95" s="2"/>
      <c r="AB95" s="2"/>
    </row>
    <row r="96" spans="24:28">
      <c r="X96" s="2"/>
      <c r="Y96" s="41"/>
      <c r="Z96" s="41"/>
      <c r="AA96" s="2"/>
      <c r="AB96" s="2"/>
    </row>
    <row r="97" spans="24:28">
      <c r="X97" s="2"/>
      <c r="Y97" s="41"/>
      <c r="Z97" s="41"/>
      <c r="AA97" s="2"/>
      <c r="AB97" s="2"/>
    </row>
    <row r="98" spans="24:28">
      <c r="X98" s="2"/>
      <c r="Y98" s="41"/>
      <c r="Z98" s="41"/>
      <c r="AA98" s="2"/>
      <c r="AB98" s="2"/>
    </row>
    <row r="99" spans="24:28">
      <c r="X99" s="2"/>
      <c r="Y99" s="41"/>
      <c r="Z99" s="41"/>
      <c r="AA99" s="2"/>
      <c r="AB99" s="2"/>
    </row>
    <row r="100" spans="24:28">
      <c r="X100" s="2"/>
      <c r="Y100" s="41"/>
      <c r="Z100" s="41"/>
      <c r="AA100" s="2"/>
      <c r="AB100" s="2"/>
    </row>
    <row r="101" spans="24:28">
      <c r="X101" s="2"/>
      <c r="Y101" s="41"/>
      <c r="Z101" s="41"/>
      <c r="AA101" s="2"/>
      <c r="AB101" s="2"/>
    </row>
    <row r="102" spans="24:28">
      <c r="X102" s="2"/>
      <c r="Y102" s="41"/>
      <c r="Z102" s="41"/>
      <c r="AA102" s="2"/>
      <c r="AB102" s="2"/>
    </row>
    <row r="103" spans="24:28">
      <c r="X103" s="2"/>
      <c r="Y103" s="2"/>
      <c r="Z103" s="2"/>
      <c r="AA103" s="2"/>
      <c r="AB103" s="2"/>
    </row>
    <row r="104" spans="24:28">
      <c r="X104" s="2"/>
      <c r="Y104" s="2"/>
      <c r="Z104" s="2"/>
      <c r="AA104" s="2"/>
      <c r="AB104" s="2"/>
    </row>
    <row r="105" spans="24:28">
      <c r="X105" s="2"/>
      <c r="Y105" s="2"/>
      <c r="Z105" s="2"/>
      <c r="AA105" s="2"/>
      <c r="AB105" s="2"/>
    </row>
    <row r="106" spans="24:28">
      <c r="X106" s="2"/>
      <c r="Y106" s="2"/>
      <c r="Z106" s="2"/>
      <c r="AA106" s="2"/>
      <c r="AB106" s="2"/>
    </row>
    <row r="107" spans="24:28">
      <c r="X107" s="2"/>
      <c r="Y107" s="2"/>
      <c r="Z107" s="2"/>
      <c r="AA107" s="2"/>
      <c r="AB107" s="2"/>
    </row>
    <row r="108" spans="24:28">
      <c r="X108" s="2"/>
      <c r="Y108" s="2"/>
      <c r="Z108" s="2"/>
      <c r="AA108" s="2"/>
      <c r="AB108" s="2"/>
    </row>
    <row r="109" spans="24:28">
      <c r="X109" s="2"/>
      <c r="Y109" s="2"/>
      <c r="Z109" s="2"/>
      <c r="AA109" s="2"/>
      <c r="AB109" s="2"/>
    </row>
    <row r="110" spans="24:28">
      <c r="X110" s="2"/>
      <c r="Y110" s="2"/>
      <c r="Z110" s="2"/>
      <c r="AA110" s="2"/>
      <c r="AB110" s="2"/>
    </row>
    <row r="111" spans="24:28">
      <c r="X111" s="2"/>
      <c r="Y111" s="2"/>
      <c r="Z111" s="2"/>
      <c r="AA111" s="2"/>
      <c r="AB111" s="2"/>
    </row>
  </sheetData>
  <mergeCells count="8">
    <mergeCell ref="X4:Y4"/>
    <mergeCell ref="R4:S4"/>
    <mergeCell ref="T4:U4"/>
    <mergeCell ref="D5:F5"/>
    <mergeCell ref="K6:M6"/>
    <mergeCell ref="I6:J6"/>
    <mergeCell ref="G6:H6"/>
    <mergeCell ref="V4:W4"/>
  </mergeCells>
  <phoneticPr fontId="2" type="noConversion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59"/>
  <sheetViews>
    <sheetView workbookViewId="0">
      <selection activeCell="E60" sqref="E60"/>
    </sheetView>
  </sheetViews>
  <sheetFormatPr baseColWidth="10" defaultColWidth="8.83203125" defaultRowHeight="12" x14ac:dyDescent="0"/>
  <cols>
    <col min="1" max="1" width="10.6640625" customWidth="1"/>
    <col min="18" max="24" width="8.83203125" customWidth="1"/>
  </cols>
  <sheetData>
    <row r="2" spans="1:34">
      <c r="B2" t="s">
        <v>13</v>
      </c>
    </row>
    <row r="3" spans="1:34">
      <c r="B3" t="s">
        <v>39</v>
      </c>
    </row>
    <row r="4" spans="1:34">
      <c r="B4" t="s">
        <v>139</v>
      </c>
      <c r="P4" s="3"/>
      <c r="Q4" s="3"/>
      <c r="R4" s="3"/>
      <c r="S4" s="47"/>
      <c r="U4" s="3"/>
      <c r="V4" s="3"/>
    </row>
    <row r="5" spans="1:34">
      <c r="P5" s="3"/>
    </row>
    <row r="7" spans="1:34">
      <c r="A7" s="10" t="s">
        <v>81</v>
      </c>
      <c r="B7" s="182" t="s">
        <v>156</v>
      </c>
      <c r="C7" s="183"/>
      <c r="D7" s="184"/>
      <c r="E7" s="34" t="s">
        <v>86</v>
      </c>
      <c r="F7" s="10" t="s">
        <v>97</v>
      </c>
      <c r="G7" s="23" t="s">
        <v>20</v>
      </c>
      <c r="H7" s="182" t="s">
        <v>1</v>
      </c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17" t="s">
        <v>87</v>
      </c>
      <c r="AA7" s="10" t="s">
        <v>182</v>
      </c>
      <c r="AB7" s="68" t="s">
        <v>179</v>
      </c>
      <c r="AC7" s="68" t="s">
        <v>219</v>
      </c>
      <c r="AG7" s="2"/>
    </row>
    <row r="8" spans="1:34">
      <c r="A8" s="11" t="s">
        <v>54</v>
      </c>
      <c r="B8" s="33" t="s">
        <v>42</v>
      </c>
      <c r="C8" s="33" t="s">
        <v>70</v>
      </c>
      <c r="D8" s="21" t="s">
        <v>71</v>
      </c>
      <c r="E8" s="11" t="s">
        <v>103</v>
      </c>
      <c r="F8" s="12" t="s">
        <v>155</v>
      </c>
      <c r="G8" s="11" t="s">
        <v>73</v>
      </c>
      <c r="H8" s="33" t="s">
        <v>105</v>
      </c>
      <c r="I8" s="33" t="s">
        <v>74</v>
      </c>
      <c r="J8" s="33" t="s">
        <v>75</v>
      </c>
      <c r="K8" s="33" t="s">
        <v>76</v>
      </c>
      <c r="L8" s="33" t="s">
        <v>77</v>
      </c>
      <c r="M8" s="33" t="s">
        <v>78</v>
      </c>
      <c r="N8" s="33" t="s">
        <v>104</v>
      </c>
      <c r="O8" s="8" t="s">
        <v>203</v>
      </c>
      <c r="P8" s="8" t="s">
        <v>203</v>
      </c>
      <c r="Q8" s="8" t="s">
        <v>203</v>
      </c>
      <c r="R8" s="8" t="s">
        <v>203</v>
      </c>
      <c r="S8" s="33" t="s">
        <v>183</v>
      </c>
      <c r="T8" s="33" t="s">
        <v>184</v>
      </c>
      <c r="U8" s="33" t="s">
        <v>185</v>
      </c>
      <c r="V8" s="33" t="s">
        <v>186</v>
      </c>
      <c r="W8" s="33" t="s">
        <v>187</v>
      </c>
      <c r="X8" s="8" t="s">
        <v>203</v>
      </c>
      <c r="Y8" s="8" t="s">
        <v>203</v>
      </c>
      <c r="Z8" s="118" t="s">
        <v>174</v>
      </c>
      <c r="AA8" s="11" t="s">
        <v>2</v>
      </c>
      <c r="AB8" s="69" t="s">
        <v>180</v>
      </c>
      <c r="AC8" s="69"/>
      <c r="AG8" s="2"/>
    </row>
    <row r="9" spans="1:34">
      <c r="A9" s="24">
        <v>0.3</v>
      </c>
      <c r="B9" s="28">
        <v>0</v>
      </c>
      <c r="C9" s="27">
        <v>0.98699999999999999</v>
      </c>
      <c r="D9" s="27">
        <v>0.97099999999999997</v>
      </c>
      <c r="E9" s="59">
        <v>0.95</v>
      </c>
      <c r="F9" s="64">
        <v>0.96499999999999997</v>
      </c>
      <c r="G9" s="98">
        <f ca="1">OFFSET(AA9,0,'Control Sheet'!F$30)</f>
        <v>0.2</v>
      </c>
      <c r="H9" s="28">
        <v>1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48">
        <v>0</v>
      </c>
      <c r="T9" s="48">
        <v>0</v>
      </c>
      <c r="U9" s="48">
        <v>0</v>
      </c>
      <c r="V9" s="48">
        <v>0</v>
      </c>
      <c r="W9" s="48">
        <v>0</v>
      </c>
      <c r="X9" s="27">
        <v>0</v>
      </c>
      <c r="Y9" s="27">
        <v>0</v>
      </c>
      <c r="Z9" s="114">
        <f ca="1">OFFSET(B9,0,'Control Sheet'!E$26)*E9*F9^11*G9*OFFSET(H9,0,'Control Sheet'!F$26)*0.92</f>
        <v>0</v>
      </c>
      <c r="AA9" s="98">
        <v>0.32300000000000001</v>
      </c>
      <c r="AB9" s="98">
        <v>0.2</v>
      </c>
      <c r="AC9" s="81"/>
      <c r="AH9" s="3"/>
    </row>
    <row r="10" spans="1:34">
      <c r="A10" s="24">
        <v>0.32</v>
      </c>
      <c r="B10" s="30">
        <v>0</v>
      </c>
      <c r="C10" s="29">
        <v>0.98799999999999999</v>
      </c>
      <c r="D10" s="29">
        <v>0.98299999999999998</v>
      </c>
      <c r="E10" s="60">
        <v>0.97</v>
      </c>
      <c r="F10" s="65">
        <v>0.96799999999999997</v>
      </c>
      <c r="G10" s="99">
        <f ca="1">OFFSET(AA10,0,'Control Sheet'!F$30)</f>
        <v>0.32</v>
      </c>
      <c r="H10" s="30">
        <v>1</v>
      </c>
      <c r="I10" s="29">
        <v>0.01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4">
        <v>9.7986577181208054E-2</v>
      </c>
      <c r="T10" s="24">
        <v>0</v>
      </c>
      <c r="U10" s="24">
        <v>0</v>
      </c>
      <c r="V10" s="24">
        <v>0</v>
      </c>
      <c r="W10" s="24">
        <v>0</v>
      </c>
      <c r="X10" s="29">
        <v>0</v>
      </c>
      <c r="Y10" s="29">
        <v>0</v>
      </c>
      <c r="Z10" s="115">
        <f ca="1">OFFSET(B10,0,'Control Sheet'!E$26)*E10*F10^11*G10*OFFSET(H10,0,'Control Sheet'!F$26)*0.92</f>
        <v>0</v>
      </c>
      <c r="AA10" s="99">
        <v>0.40899999999999997</v>
      </c>
      <c r="AB10" s="99">
        <v>0.32</v>
      </c>
      <c r="AC10" s="82"/>
      <c r="AH10" s="3"/>
    </row>
    <row r="11" spans="1:34">
      <c r="A11" s="24">
        <v>0.34</v>
      </c>
      <c r="B11" s="30">
        <v>0</v>
      </c>
      <c r="C11" s="29">
        <v>0.98499999999999999</v>
      </c>
      <c r="D11" s="29">
        <v>0.98</v>
      </c>
      <c r="E11" s="60">
        <v>0.97499999999999998</v>
      </c>
      <c r="F11" s="65">
        <v>0.97799999999999998</v>
      </c>
      <c r="G11" s="99">
        <f ca="1">OFFSET(AA11,0,'Control Sheet'!F$30)</f>
        <v>0.45</v>
      </c>
      <c r="H11" s="30">
        <v>1</v>
      </c>
      <c r="I11" s="29">
        <v>0.04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4">
        <v>0.48724832214765096</v>
      </c>
      <c r="T11" s="24">
        <v>0</v>
      </c>
      <c r="U11" s="24">
        <v>0</v>
      </c>
      <c r="V11" s="24">
        <v>0</v>
      </c>
      <c r="W11" s="24">
        <v>0</v>
      </c>
      <c r="X11" s="29">
        <v>0</v>
      </c>
      <c r="Y11" s="29">
        <v>0</v>
      </c>
      <c r="Z11" s="115">
        <f ca="1">OFFSET(B11,0,'Control Sheet'!E$26)*E11*F11^11*G11*OFFSET(H11,0,'Control Sheet'!F$26)*0.92</f>
        <v>0</v>
      </c>
      <c r="AA11" s="99">
        <v>0.48499999999999999</v>
      </c>
      <c r="AB11" s="99">
        <v>0.45</v>
      </c>
      <c r="AC11" s="82"/>
      <c r="AH11" s="3"/>
    </row>
    <row r="12" spans="1:34">
      <c r="A12" s="24">
        <v>0.36</v>
      </c>
      <c r="B12" s="30">
        <v>0</v>
      </c>
      <c r="C12" s="29">
        <v>0.98399999999999999</v>
      </c>
      <c r="D12" s="29">
        <v>0.98399999999999999</v>
      </c>
      <c r="E12" s="60">
        <v>0.97</v>
      </c>
      <c r="F12" s="65">
        <v>0.98399999999999999</v>
      </c>
      <c r="G12" s="99">
        <f ca="1">OFFSET(AA12,0,'Control Sheet'!F$30)</f>
        <v>0.64</v>
      </c>
      <c r="H12" s="30">
        <v>1</v>
      </c>
      <c r="I12" s="29">
        <v>0.22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4">
        <v>0.63221476510067109</v>
      </c>
      <c r="T12" s="24">
        <v>0</v>
      </c>
      <c r="U12" s="24">
        <v>0</v>
      </c>
      <c r="V12" s="24">
        <v>0</v>
      </c>
      <c r="W12" s="24">
        <v>0</v>
      </c>
      <c r="X12" s="29">
        <v>0</v>
      </c>
      <c r="Y12" s="29">
        <v>0</v>
      </c>
      <c r="Z12" s="115">
        <f ca="1">OFFSET(B12,0,'Control Sheet'!E$26)*E12*F12^11*G12*OFFSET(H12,0,'Control Sheet'!F$26)*0.92</f>
        <v>0</v>
      </c>
      <c r="AA12" s="99">
        <v>0.55400000000000005</v>
      </c>
      <c r="AB12" s="99">
        <v>0.64</v>
      </c>
      <c r="AC12" s="82"/>
      <c r="AH12" s="3"/>
    </row>
    <row r="13" spans="1:34">
      <c r="A13" s="24">
        <v>0.38</v>
      </c>
      <c r="B13" s="30">
        <v>0</v>
      </c>
      <c r="C13" s="29">
        <v>0.98099999999999998</v>
      </c>
      <c r="D13" s="29">
        <v>0.97399999999999998</v>
      </c>
      <c r="E13" s="60">
        <v>0.95499999999999996</v>
      </c>
      <c r="F13" s="65">
        <v>0.98399999999999999</v>
      </c>
      <c r="G13" s="99">
        <f ca="1">OFFSET(AA13,0,'Control Sheet'!F$30)</f>
        <v>0.77</v>
      </c>
      <c r="H13" s="30">
        <v>1</v>
      </c>
      <c r="I13" s="29">
        <v>0.43</v>
      </c>
      <c r="J13" s="29">
        <v>0.3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4">
        <v>0.17449664429530201</v>
      </c>
      <c r="T13" s="24">
        <v>0</v>
      </c>
      <c r="U13" s="24">
        <v>0</v>
      </c>
      <c r="V13" s="24">
        <v>0</v>
      </c>
      <c r="W13" s="24">
        <v>0</v>
      </c>
      <c r="X13" s="29">
        <v>0</v>
      </c>
      <c r="Y13" s="29">
        <v>0</v>
      </c>
      <c r="Z13" s="115">
        <f ca="1">OFFSET(B13,0,'Control Sheet'!E$26)*E13*F13^11*G13*OFFSET(H13,0,'Control Sheet'!F$26)*0.92</f>
        <v>0.16554200785606787</v>
      </c>
      <c r="AA13" s="99">
        <v>0.61599999999999999</v>
      </c>
      <c r="AB13" s="99">
        <v>0.77</v>
      </c>
      <c r="AC13" s="82"/>
      <c r="AH13" s="3"/>
    </row>
    <row r="14" spans="1:34">
      <c r="A14" s="24">
        <v>0.4</v>
      </c>
      <c r="B14" s="30">
        <v>0</v>
      </c>
      <c r="C14" s="29">
        <v>0.98599999999999999</v>
      </c>
      <c r="D14" s="29">
        <v>0.97499999999999998</v>
      </c>
      <c r="E14" s="60">
        <v>0.94</v>
      </c>
      <c r="F14" s="65">
        <v>0.98299999999999998</v>
      </c>
      <c r="G14" s="99">
        <f ca="1">OFFSET(AA14,0,'Control Sheet'!F$30)</f>
        <v>0.86</v>
      </c>
      <c r="H14" s="30">
        <v>1</v>
      </c>
      <c r="I14" s="29">
        <v>0.125</v>
      </c>
      <c r="J14" s="29">
        <v>0.57999999999999996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4">
        <v>0</v>
      </c>
      <c r="T14" s="24">
        <v>0.29560439560439561</v>
      </c>
      <c r="U14" s="24">
        <v>0</v>
      </c>
      <c r="V14" s="24">
        <v>0</v>
      </c>
      <c r="W14" s="24">
        <v>0</v>
      </c>
      <c r="X14" s="29">
        <v>0</v>
      </c>
      <c r="Y14" s="29">
        <v>0</v>
      </c>
      <c r="Z14" s="115">
        <f ca="1">OFFSET(B14,0,'Control Sheet'!E$26)*E14*F14^11*G14*OFFSET(H14,0,'Control Sheet'!F$26)*0.92</f>
        <v>0.3482855349164839</v>
      </c>
      <c r="AA14" s="99">
        <v>0.66900000000000004</v>
      </c>
      <c r="AB14" s="99">
        <v>0.86</v>
      </c>
      <c r="AC14" s="82"/>
      <c r="AH14" s="3"/>
    </row>
    <row r="15" spans="1:34">
      <c r="A15" s="24">
        <v>0.42</v>
      </c>
      <c r="B15" s="30">
        <v>0</v>
      </c>
      <c r="C15" s="29">
        <v>0.98299999999999998</v>
      </c>
      <c r="D15" s="29">
        <v>0.98799999999999999</v>
      </c>
      <c r="E15" s="60">
        <v>0.92</v>
      </c>
      <c r="F15" s="65">
        <v>0.98499999999999999</v>
      </c>
      <c r="G15" s="99">
        <f ca="1">OFFSET(AA15,0,'Control Sheet'!F$30)</f>
        <v>0.89</v>
      </c>
      <c r="H15" s="30">
        <v>1</v>
      </c>
      <c r="I15" s="29">
        <v>0.01</v>
      </c>
      <c r="J15" s="29">
        <v>0.66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4">
        <v>0</v>
      </c>
      <c r="T15" s="24">
        <v>0.69285714285714295</v>
      </c>
      <c r="U15" s="24">
        <v>0</v>
      </c>
      <c r="V15" s="24">
        <v>0</v>
      </c>
      <c r="W15" s="24">
        <v>0</v>
      </c>
      <c r="X15" s="29">
        <v>0</v>
      </c>
      <c r="Y15" s="29">
        <v>0</v>
      </c>
      <c r="Z15" s="115">
        <f ca="1">OFFSET(B15,0,'Control Sheet'!E$26)*E15*F15^11*G15*OFFSET(H15,0,'Control Sheet'!F$26)*0.92</f>
        <v>0.41597293736813773</v>
      </c>
      <c r="AA15" s="99">
        <v>0.71499999999999997</v>
      </c>
      <c r="AB15" s="99">
        <v>0.89</v>
      </c>
      <c r="AC15" s="82"/>
      <c r="AH15" s="3"/>
    </row>
    <row r="16" spans="1:34">
      <c r="A16" s="24">
        <v>0.44</v>
      </c>
      <c r="B16" s="30">
        <v>0</v>
      </c>
      <c r="C16" s="29">
        <v>0.98299999999999998</v>
      </c>
      <c r="D16" s="29">
        <v>0.98799999999999999</v>
      </c>
      <c r="E16" s="60">
        <v>0.9</v>
      </c>
      <c r="F16" s="65">
        <v>0.98599999999999999</v>
      </c>
      <c r="G16" s="99">
        <f ca="1">OFFSET(AA16,0,'Control Sheet'!F$30)</f>
        <v>0.91</v>
      </c>
      <c r="H16" s="30">
        <v>1</v>
      </c>
      <c r="I16" s="29">
        <v>0</v>
      </c>
      <c r="J16" s="29">
        <v>0.68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4">
        <v>0</v>
      </c>
      <c r="T16" s="24">
        <v>0.78351648351648351</v>
      </c>
      <c r="U16" s="24">
        <v>0</v>
      </c>
      <c r="V16" s="24">
        <v>0</v>
      </c>
      <c r="W16" s="24">
        <v>0</v>
      </c>
      <c r="X16" s="29">
        <v>0</v>
      </c>
      <c r="Y16" s="29">
        <v>0</v>
      </c>
      <c r="Z16" s="115">
        <f ca="1">OFFSET(B16,0,'Control Sheet'!E$26)*E16*F16^11*G16*OFFSET(H16,0,'Control Sheet'!F$26)*0.92</f>
        <v>0.43349455894704036</v>
      </c>
      <c r="AA16" s="99">
        <v>0.754</v>
      </c>
      <c r="AB16" s="99">
        <v>0.91</v>
      </c>
      <c r="AC16" s="82"/>
      <c r="AH16" s="3"/>
    </row>
    <row r="17" spans="1:34">
      <c r="A17" s="24">
        <v>0.46</v>
      </c>
      <c r="B17" s="30">
        <v>0</v>
      </c>
      <c r="C17" s="29">
        <v>0.99</v>
      </c>
      <c r="D17" s="29">
        <v>0.98799999999999999</v>
      </c>
      <c r="E17" s="60">
        <v>0.90500000000000003</v>
      </c>
      <c r="F17" s="65">
        <v>0.98799999999999999</v>
      </c>
      <c r="G17" s="99">
        <f ca="1">OFFSET(AA17,0,'Control Sheet'!F$30)</f>
        <v>0.92</v>
      </c>
      <c r="H17" s="30">
        <v>1</v>
      </c>
      <c r="I17" s="29">
        <v>0</v>
      </c>
      <c r="J17" s="29">
        <v>0.57999999999999996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4">
        <v>0</v>
      </c>
      <c r="T17" s="24">
        <v>0.83846153846153848</v>
      </c>
      <c r="U17" s="24">
        <v>0</v>
      </c>
      <c r="V17" s="24">
        <v>0</v>
      </c>
      <c r="W17" s="24">
        <v>0</v>
      </c>
      <c r="X17" s="29">
        <v>0</v>
      </c>
      <c r="Y17" s="29">
        <v>0</v>
      </c>
      <c r="Z17" s="115">
        <f ca="1">OFFSET(B17,0,'Control Sheet'!E$26)*E17*F17^11*G17*OFFSET(H17,0,'Control Sheet'!F$26)*0.92</f>
        <v>0.3843576793027676</v>
      </c>
      <c r="AA17" s="99">
        <v>0.78700000000000003</v>
      </c>
      <c r="AB17" s="99">
        <v>0.92</v>
      </c>
      <c r="AC17" s="82"/>
      <c r="AH17" s="3"/>
    </row>
    <row r="18" spans="1:34">
      <c r="A18" s="24">
        <v>0.48</v>
      </c>
      <c r="B18" s="30">
        <v>0</v>
      </c>
      <c r="C18" s="29">
        <v>0.98599999999999999</v>
      </c>
      <c r="D18" s="29">
        <v>0.98599999999999999</v>
      </c>
      <c r="E18" s="60">
        <v>0.91</v>
      </c>
      <c r="F18" s="65">
        <v>0.98599999999999999</v>
      </c>
      <c r="G18" s="99">
        <f ca="1">OFFSET(AA18,0,'Control Sheet'!F$30)</f>
        <v>0.93</v>
      </c>
      <c r="H18" s="30">
        <v>1</v>
      </c>
      <c r="I18" s="29">
        <v>0</v>
      </c>
      <c r="J18" s="29">
        <v>0.4</v>
      </c>
      <c r="K18" s="29">
        <v>0.02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4">
        <v>0</v>
      </c>
      <c r="T18" s="24">
        <v>0.8478021978021979</v>
      </c>
      <c r="U18" s="24">
        <v>0</v>
      </c>
      <c r="V18" s="24">
        <v>0</v>
      </c>
      <c r="W18" s="24">
        <v>0</v>
      </c>
      <c r="X18" s="29">
        <v>0</v>
      </c>
      <c r="Y18" s="29">
        <v>0</v>
      </c>
      <c r="Z18" s="115">
        <f ca="1">OFFSET(B18,0,'Control Sheet'!E$26)*E18*F18^11*G18*OFFSET(H18,0,'Control Sheet'!F$26)*0.92</f>
        <v>0.26296329857853534</v>
      </c>
      <c r="AA18" s="99">
        <v>0.81200000000000006</v>
      </c>
      <c r="AB18" s="99">
        <v>0.93</v>
      </c>
      <c r="AC18" s="82"/>
      <c r="AH18" s="3"/>
    </row>
    <row r="19" spans="1:34">
      <c r="A19" s="24">
        <v>0.5</v>
      </c>
      <c r="B19" s="30">
        <v>0</v>
      </c>
      <c r="C19" s="29">
        <v>0.98799999999999999</v>
      </c>
      <c r="D19" s="29">
        <v>0.98399999999999999</v>
      </c>
      <c r="E19" s="60">
        <v>0.92</v>
      </c>
      <c r="F19" s="65">
        <v>0.98499999999999999</v>
      </c>
      <c r="G19" s="99">
        <f ca="1">OFFSET(AA19,0,'Control Sheet'!F$30)</f>
        <v>0.94</v>
      </c>
      <c r="H19" s="30">
        <v>1</v>
      </c>
      <c r="I19" s="29">
        <v>0</v>
      </c>
      <c r="J19" s="29">
        <v>0.18</v>
      </c>
      <c r="K19" s="29">
        <v>0.67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4">
        <v>0</v>
      </c>
      <c r="T19" s="24">
        <v>0.85769230769230786</v>
      </c>
      <c r="U19" s="24">
        <v>0</v>
      </c>
      <c r="V19" s="24">
        <v>0</v>
      </c>
      <c r="W19" s="24">
        <v>0</v>
      </c>
      <c r="X19" s="29">
        <v>0</v>
      </c>
      <c r="Y19" s="29">
        <v>0</v>
      </c>
      <c r="Z19" s="115">
        <f ca="1">OFFSET(B19,0,'Control Sheet'!E$26)*E19*F19^11*G19*OFFSET(H19,0,'Control Sheet'!F$26)*0.92</f>
        <v>0.11933549731032843</v>
      </c>
      <c r="AA19" s="99">
        <v>0.83199999999999996</v>
      </c>
      <c r="AB19" s="99">
        <v>0.94</v>
      </c>
      <c r="AC19" s="82"/>
      <c r="AH19" s="3"/>
    </row>
    <row r="20" spans="1:34">
      <c r="A20" s="24">
        <v>0.52</v>
      </c>
      <c r="B20" s="30">
        <v>0</v>
      </c>
      <c r="C20" s="29">
        <v>0.97099999999999997</v>
      </c>
      <c r="D20" s="29">
        <v>0.98599999999999999</v>
      </c>
      <c r="E20" s="60">
        <v>0.93</v>
      </c>
      <c r="F20" s="65">
        <v>0.98099999999999998</v>
      </c>
      <c r="G20" s="99">
        <f ca="1">OFFSET(AA20,0,'Control Sheet'!F$30)</f>
        <v>0.94</v>
      </c>
      <c r="H20" s="30">
        <v>1</v>
      </c>
      <c r="I20" s="29">
        <v>0</v>
      </c>
      <c r="J20" s="29">
        <v>0.04</v>
      </c>
      <c r="K20" s="29">
        <v>0.85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4">
        <v>0</v>
      </c>
      <c r="T20" s="24">
        <v>0.8340659340659341</v>
      </c>
      <c r="U20" s="24">
        <v>0</v>
      </c>
      <c r="V20" s="24">
        <v>0</v>
      </c>
      <c r="W20" s="24">
        <v>0</v>
      </c>
      <c r="X20" s="29">
        <v>0</v>
      </c>
      <c r="Y20" s="29">
        <v>0</v>
      </c>
      <c r="Z20" s="115">
        <f ca="1">OFFSET(B20,0,'Control Sheet'!E$26)*E20*F20^11*G20*OFFSET(H20,0,'Control Sheet'!F$26)*0.92</f>
        <v>2.5685889916900191E-2</v>
      </c>
      <c r="AA20" s="99">
        <v>0.84499999999999997</v>
      </c>
      <c r="AB20" s="99">
        <v>0.94</v>
      </c>
      <c r="AC20" s="82"/>
      <c r="AH20" s="3"/>
    </row>
    <row r="21" spans="1:34">
      <c r="A21" s="24">
        <v>0.54</v>
      </c>
      <c r="B21" s="30">
        <v>0</v>
      </c>
      <c r="C21" s="29">
        <v>0.86299999999999999</v>
      </c>
      <c r="D21" s="29">
        <v>0.98499999999999999</v>
      </c>
      <c r="E21" s="60">
        <v>0.94</v>
      </c>
      <c r="F21" s="65">
        <v>0.97899999999999998</v>
      </c>
      <c r="G21" s="99">
        <f ca="1">OFFSET(AA21,0,'Control Sheet'!F$30)</f>
        <v>0.93</v>
      </c>
      <c r="H21" s="30">
        <v>1</v>
      </c>
      <c r="I21" s="29">
        <v>0</v>
      </c>
      <c r="J21" s="29">
        <v>0.02</v>
      </c>
      <c r="K21" s="29">
        <v>0.82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4">
        <v>0</v>
      </c>
      <c r="T21" s="24">
        <v>0.76703296703296697</v>
      </c>
      <c r="U21" s="24">
        <v>3.5171862509992005E-2</v>
      </c>
      <c r="V21" s="24">
        <v>0</v>
      </c>
      <c r="W21" s="24">
        <v>0</v>
      </c>
      <c r="X21" s="29">
        <v>0</v>
      </c>
      <c r="Y21" s="29">
        <v>0</v>
      </c>
      <c r="Z21" s="115">
        <f ca="1">OFFSET(B21,0,'Control Sheet'!E$26)*E21*F21^11*G21*OFFSET(H21,0,'Control Sheet'!F$26)*0.92</f>
        <v>1.2545109762527259E-2</v>
      </c>
      <c r="AA21" s="99">
        <v>0.85199999999999998</v>
      </c>
      <c r="AB21" s="99">
        <v>0.93</v>
      </c>
      <c r="AC21" s="82"/>
      <c r="AH21" s="3"/>
    </row>
    <row r="22" spans="1:34">
      <c r="A22" s="24">
        <v>0.56000000000000005</v>
      </c>
      <c r="B22" s="30">
        <v>0</v>
      </c>
      <c r="C22" s="29">
        <v>0.54800000000000004</v>
      </c>
      <c r="D22" s="29">
        <v>0.98599999999999999</v>
      </c>
      <c r="E22" s="60">
        <v>0.94</v>
      </c>
      <c r="F22" s="65">
        <v>0.97799999999999998</v>
      </c>
      <c r="G22" s="99">
        <f ca="1">OFFSET(AA22,0,'Control Sheet'!F$30)</f>
        <v>0.93</v>
      </c>
      <c r="H22" s="30">
        <v>1</v>
      </c>
      <c r="I22" s="29">
        <v>0</v>
      </c>
      <c r="J22" s="29">
        <v>0.03</v>
      </c>
      <c r="K22" s="29">
        <v>0.68</v>
      </c>
      <c r="L22" s="29">
        <v>0.3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4">
        <v>0</v>
      </c>
      <c r="T22" s="24">
        <v>0</v>
      </c>
      <c r="U22" s="24">
        <v>0.83133493205435649</v>
      </c>
      <c r="V22" s="24">
        <v>0</v>
      </c>
      <c r="W22" s="24">
        <v>0</v>
      </c>
      <c r="X22" s="29">
        <v>0</v>
      </c>
      <c r="Y22" s="29">
        <v>0</v>
      </c>
      <c r="Z22" s="115">
        <f ca="1">OFFSET(B22,0,'Control Sheet'!E$26)*E22*F22^11*G22*OFFSET(H22,0,'Control Sheet'!F$26)*0.92</f>
        <v>1.8626197423062266E-2</v>
      </c>
      <c r="AA22" s="99">
        <v>0.85399999999999998</v>
      </c>
      <c r="AB22" s="99">
        <v>0.93</v>
      </c>
      <c r="AC22" s="82"/>
      <c r="AH22" s="3"/>
    </row>
    <row r="23" spans="1:34">
      <c r="A23" s="24">
        <v>0.57999999999999996</v>
      </c>
      <c r="B23" s="30">
        <v>0</v>
      </c>
      <c r="C23" s="29">
        <v>0.215</v>
      </c>
      <c r="D23" s="29">
        <v>0.98799999999999999</v>
      </c>
      <c r="E23" s="60">
        <v>0.94499999999999995</v>
      </c>
      <c r="F23" s="65">
        <v>0.97899999999999998</v>
      </c>
      <c r="G23" s="99">
        <f ca="1">OFFSET(AA23,0,'Control Sheet'!F$30)</f>
        <v>0.93</v>
      </c>
      <c r="H23" s="30">
        <v>1</v>
      </c>
      <c r="I23" s="29">
        <v>0</v>
      </c>
      <c r="J23" s="29">
        <v>0</v>
      </c>
      <c r="K23" s="29">
        <v>0.48</v>
      </c>
      <c r="L23" s="29">
        <v>0.8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4">
        <v>0</v>
      </c>
      <c r="T23" s="24">
        <v>0</v>
      </c>
      <c r="U23" s="24">
        <v>0.83069544364508396</v>
      </c>
      <c r="V23" s="24">
        <v>0</v>
      </c>
      <c r="W23" s="24">
        <v>0</v>
      </c>
      <c r="X23" s="29">
        <v>0</v>
      </c>
      <c r="Y23" s="29">
        <v>0</v>
      </c>
      <c r="Z23" s="115">
        <f ca="1">OFFSET(B23,0,'Control Sheet'!E$26)*E23*F23^11*G23*OFFSET(H23,0,'Control Sheet'!F$26)*0.92</f>
        <v>0</v>
      </c>
      <c r="AA23" s="99">
        <v>0.85099999999999998</v>
      </c>
      <c r="AB23" s="99">
        <v>0.93</v>
      </c>
      <c r="AC23" s="82"/>
      <c r="AH23" s="3"/>
    </row>
    <row r="24" spans="1:34">
      <c r="A24" s="24">
        <v>0.6</v>
      </c>
      <c r="B24" s="30">
        <v>0</v>
      </c>
      <c r="C24" s="29">
        <v>8.5999999999999993E-2</v>
      </c>
      <c r="D24" s="29">
        <v>0.98599999999999999</v>
      </c>
      <c r="E24" s="60">
        <v>0.94499999999999995</v>
      </c>
      <c r="F24" s="65">
        <v>0.98099999999999998</v>
      </c>
      <c r="G24" s="99">
        <f ca="1">OFFSET(AA24,0,'Control Sheet'!F$30)</f>
        <v>0.93</v>
      </c>
      <c r="H24" s="30">
        <v>1</v>
      </c>
      <c r="I24" s="29">
        <v>0</v>
      </c>
      <c r="J24" s="29">
        <v>0</v>
      </c>
      <c r="K24" s="29">
        <v>0.24</v>
      </c>
      <c r="L24" s="29">
        <v>0.8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4">
        <v>0</v>
      </c>
      <c r="T24" s="24">
        <v>0</v>
      </c>
      <c r="U24" s="24">
        <v>0.84732214228617109</v>
      </c>
      <c r="V24" s="24">
        <v>0</v>
      </c>
      <c r="W24" s="24">
        <v>0</v>
      </c>
      <c r="X24" s="29">
        <v>0</v>
      </c>
      <c r="Y24" s="29">
        <v>0</v>
      </c>
      <c r="Z24" s="115">
        <f ca="1">OFFSET(B24,0,'Control Sheet'!E$26)*E24*F24^11*G24*OFFSET(H24,0,'Control Sheet'!F$26)*0.92</f>
        <v>0</v>
      </c>
      <c r="AA24" s="99">
        <v>0.84199999999999997</v>
      </c>
      <c r="AB24" s="99">
        <v>0.93</v>
      </c>
      <c r="AC24" s="82"/>
      <c r="AH24" s="3"/>
    </row>
    <row r="25" spans="1:34">
      <c r="A25" s="24">
        <v>0.62</v>
      </c>
      <c r="B25" s="30">
        <v>0</v>
      </c>
      <c r="C25" s="29">
        <v>8.9999999999999993E-3</v>
      </c>
      <c r="D25" s="29">
        <v>0.98</v>
      </c>
      <c r="E25" s="60">
        <v>0.94499999999999995</v>
      </c>
      <c r="F25" s="65">
        <v>0.98399999999999999</v>
      </c>
      <c r="G25" s="99">
        <f ca="1">OFFSET(AA25,0,'Control Sheet'!F$30)</f>
        <v>0.94</v>
      </c>
      <c r="H25" s="30">
        <v>1</v>
      </c>
      <c r="I25" s="29">
        <v>0</v>
      </c>
      <c r="J25" s="29">
        <v>0</v>
      </c>
      <c r="K25" s="29">
        <v>0.08</v>
      </c>
      <c r="L25" s="29">
        <v>0.76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4">
        <v>0</v>
      </c>
      <c r="T25" s="24">
        <v>0</v>
      </c>
      <c r="U25" s="24">
        <v>0.80767386091127102</v>
      </c>
      <c r="V25" s="24">
        <v>0</v>
      </c>
      <c r="W25" s="24">
        <v>0</v>
      </c>
      <c r="X25" s="29">
        <v>0</v>
      </c>
      <c r="Y25" s="29">
        <v>0</v>
      </c>
      <c r="Z25" s="115">
        <f ca="1">OFFSET(B25,0,'Control Sheet'!E$26)*E25*F25^11*G25*OFFSET(H25,0,'Control Sheet'!F$26)*0.92</f>
        <v>0</v>
      </c>
      <c r="AA25" s="99">
        <v>0.82899999999999996</v>
      </c>
      <c r="AB25" s="99">
        <v>0.94</v>
      </c>
      <c r="AC25" s="82"/>
      <c r="AH25" s="3"/>
    </row>
    <row r="26" spans="1:34">
      <c r="A26" s="24">
        <v>0.64</v>
      </c>
      <c r="B26" s="30">
        <v>0</v>
      </c>
      <c r="C26" s="29">
        <v>1.4999999999999999E-2</v>
      </c>
      <c r="D26" s="29">
        <v>0.93500000000000005</v>
      </c>
      <c r="E26" s="60">
        <v>0.94499999999999995</v>
      </c>
      <c r="F26" s="65">
        <v>0.98599999999999999</v>
      </c>
      <c r="G26" s="99">
        <f ca="1">OFFSET(AA26,0,'Control Sheet'!F$30)</f>
        <v>0.94499999999999995</v>
      </c>
      <c r="H26" s="30">
        <v>1</v>
      </c>
      <c r="I26" s="29">
        <v>0</v>
      </c>
      <c r="J26" s="29">
        <v>0</v>
      </c>
      <c r="K26" s="29">
        <v>0.02</v>
      </c>
      <c r="L26" s="29">
        <v>0.67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4">
        <v>0</v>
      </c>
      <c r="T26" s="24">
        <v>0</v>
      </c>
      <c r="U26" s="24">
        <v>0.80767386091127102</v>
      </c>
      <c r="V26" s="24">
        <v>0</v>
      </c>
      <c r="W26" s="24">
        <v>0</v>
      </c>
      <c r="X26" s="29">
        <v>0</v>
      </c>
      <c r="Y26" s="29">
        <v>0</v>
      </c>
      <c r="Z26" s="115">
        <f ca="1">OFFSET(B26,0,'Control Sheet'!E$26)*E26*F26^11*G26*OFFSET(H26,0,'Control Sheet'!F$26)*0.92</f>
        <v>0</v>
      </c>
      <c r="AA26" s="99">
        <v>0.81100000000000005</v>
      </c>
      <c r="AB26" s="99">
        <v>0.94499999999999995</v>
      </c>
      <c r="AC26" s="82"/>
      <c r="AH26" s="3"/>
    </row>
    <row r="27" spans="1:34">
      <c r="A27" s="24">
        <v>0.66</v>
      </c>
      <c r="B27" s="30">
        <v>0</v>
      </c>
      <c r="C27" s="29">
        <v>4.9000000000000002E-2</v>
      </c>
      <c r="D27" s="29">
        <v>0.61399999999999999</v>
      </c>
      <c r="E27" s="60">
        <v>0.94499999999999995</v>
      </c>
      <c r="F27" s="65">
        <v>0.98799999999999999</v>
      </c>
      <c r="G27" s="99">
        <f ca="1">OFFSET(AA27,0,'Control Sheet'!F$30)</f>
        <v>0.94499999999999995</v>
      </c>
      <c r="H27" s="30">
        <v>1</v>
      </c>
      <c r="I27" s="29">
        <v>0</v>
      </c>
      <c r="J27" s="29">
        <v>0</v>
      </c>
      <c r="K27" s="29">
        <v>0</v>
      </c>
      <c r="L27" s="29">
        <v>0.56000000000000005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4">
        <v>0</v>
      </c>
      <c r="T27" s="24">
        <v>0</v>
      </c>
      <c r="U27" s="24">
        <v>0.84796163069544361</v>
      </c>
      <c r="V27" s="24">
        <v>0</v>
      </c>
      <c r="W27" s="24">
        <v>0</v>
      </c>
      <c r="X27" s="29">
        <v>0</v>
      </c>
      <c r="Y27" s="29">
        <v>0</v>
      </c>
      <c r="Z27" s="115">
        <f ca="1">OFFSET(B27,0,'Control Sheet'!E$26)*E27*F27^11*G27*OFFSET(H27,0,'Control Sheet'!F$26)*0.92</f>
        <v>0</v>
      </c>
      <c r="AA27" s="99">
        <v>0.78900000000000003</v>
      </c>
      <c r="AB27" s="99">
        <v>0.94499999999999995</v>
      </c>
      <c r="AC27" s="82"/>
      <c r="AH27" s="3"/>
    </row>
    <row r="28" spans="1:34">
      <c r="A28" s="24">
        <v>0.68</v>
      </c>
      <c r="B28" s="30">
        <v>0</v>
      </c>
      <c r="C28" s="29">
        <v>0.03</v>
      </c>
      <c r="D28" s="29">
        <v>0.495</v>
      </c>
      <c r="E28" s="60">
        <v>0.94</v>
      </c>
      <c r="F28" s="65">
        <v>0.98899999999999999</v>
      </c>
      <c r="G28" s="99">
        <f ca="1">OFFSET(AA28,0,'Control Sheet'!F$30)</f>
        <v>0.94</v>
      </c>
      <c r="H28" s="30">
        <v>1</v>
      </c>
      <c r="I28" s="29">
        <v>0</v>
      </c>
      <c r="J28" s="29">
        <v>0</v>
      </c>
      <c r="K28" s="29">
        <v>0</v>
      </c>
      <c r="L28" s="29">
        <v>0.47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4">
        <v>0</v>
      </c>
      <c r="T28" s="24">
        <v>0</v>
      </c>
      <c r="U28" s="24">
        <v>0.8051159072741807</v>
      </c>
      <c r="V28" s="24">
        <v>8.6635944700460835E-2</v>
      </c>
      <c r="W28" s="24">
        <v>0</v>
      </c>
      <c r="X28" s="29">
        <v>0</v>
      </c>
      <c r="Y28" s="29">
        <v>0</v>
      </c>
      <c r="Z28" s="115">
        <f ca="1">OFFSET(B28,0,'Control Sheet'!E$26)*E28*F28^11*G28*OFFSET(H28,0,'Control Sheet'!F$26)*0.92</f>
        <v>0</v>
      </c>
      <c r="AA28" s="99">
        <v>0.76400000000000001</v>
      </c>
      <c r="AB28" s="99">
        <v>0.94</v>
      </c>
      <c r="AC28" s="82"/>
      <c r="AH28" s="3"/>
    </row>
    <row r="29" spans="1:34">
      <c r="A29" s="24">
        <v>0.7</v>
      </c>
      <c r="B29" s="30">
        <v>0</v>
      </c>
      <c r="C29" s="29">
        <v>4.5999999999999999E-2</v>
      </c>
      <c r="D29" s="29">
        <v>5.8999999999999997E-2</v>
      </c>
      <c r="E29" s="60">
        <v>0.94</v>
      </c>
      <c r="F29" s="65">
        <v>0.98799999999999999</v>
      </c>
      <c r="G29" s="99">
        <f ca="1">OFFSET(AA29,0,'Control Sheet'!F$30)</f>
        <v>0.94</v>
      </c>
      <c r="H29" s="30">
        <v>1</v>
      </c>
      <c r="I29" s="29">
        <v>0</v>
      </c>
      <c r="J29" s="29">
        <v>0</v>
      </c>
      <c r="K29" s="29">
        <v>0</v>
      </c>
      <c r="L29" s="29">
        <v>0.37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4">
        <v>0</v>
      </c>
      <c r="T29" s="24">
        <v>0</v>
      </c>
      <c r="U29" s="24">
        <v>7.0343725019984017E-3</v>
      </c>
      <c r="V29" s="24">
        <v>0.84854070660522274</v>
      </c>
      <c r="W29" s="24">
        <v>0</v>
      </c>
      <c r="X29" s="29">
        <v>0</v>
      </c>
      <c r="Y29" s="29">
        <v>0</v>
      </c>
      <c r="Z29" s="115">
        <f ca="1">OFFSET(B29,0,'Control Sheet'!E$26)*E29*F29^11*G29*OFFSET(H29,0,'Control Sheet'!F$26)*0.92</f>
        <v>0</v>
      </c>
      <c r="AA29" s="99">
        <v>0.73499999999999999</v>
      </c>
      <c r="AB29" s="99">
        <v>0.94</v>
      </c>
      <c r="AC29" s="82"/>
      <c r="AH29" s="3"/>
    </row>
    <row r="30" spans="1:34">
      <c r="A30" s="24">
        <v>0.72</v>
      </c>
      <c r="B30" s="30">
        <v>0</v>
      </c>
      <c r="C30" s="29">
        <v>2.5000000000000001E-2</v>
      </c>
      <c r="D30" s="29">
        <v>4.8000000000000001E-2</v>
      </c>
      <c r="E30" s="60">
        <v>0.93500000000000005</v>
      </c>
      <c r="F30" s="65">
        <v>0.98599999999999999</v>
      </c>
      <c r="G30" s="99">
        <f ca="1">OFFSET(AA30,0,'Control Sheet'!F$30)</f>
        <v>0.93</v>
      </c>
      <c r="H30" s="30">
        <v>1</v>
      </c>
      <c r="I30" s="29">
        <v>0</v>
      </c>
      <c r="J30" s="29">
        <v>0</v>
      </c>
      <c r="K30" s="29">
        <v>0</v>
      </c>
      <c r="L30" s="29">
        <v>0.28000000000000003</v>
      </c>
      <c r="M30" s="29">
        <v>0.32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4">
        <v>0</v>
      </c>
      <c r="T30" s="24">
        <v>0</v>
      </c>
      <c r="U30" s="24">
        <v>0</v>
      </c>
      <c r="V30" s="24">
        <v>0.86635944700460832</v>
      </c>
      <c r="W30" s="24">
        <v>0</v>
      </c>
      <c r="X30" s="29">
        <v>0</v>
      </c>
      <c r="Y30" s="29">
        <v>0</v>
      </c>
      <c r="Z30" s="115">
        <f ca="1">OFFSET(B30,0,'Control Sheet'!E$26)*E30*F30^11*G30*OFFSET(H30,0,'Control Sheet'!F$26)*0.92</f>
        <v>0</v>
      </c>
      <c r="AA30" s="99">
        <v>0.70299999999999996</v>
      </c>
      <c r="AB30" s="99">
        <v>0.93</v>
      </c>
      <c r="AC30" s="82"/>
      <c r="AH30" s="3"/>
    </row>
    <row r="31" spans="1:34">
      <c r="A31" s="24">
        <v>0.74</v>
      </c>
      <c r="B31" s="30">
        <v>0</v>
      </c>
      <c r="C31" s="29">
        <v>2.1999999999999999E-2</v>
      </c>
      <c r="D31" s="29">
        <v>0.114</v>
      </c>
      <c r="E31" s="60">
        <v>0.92500000000000004</v>
      </c>
      <c r="F31" s="65">
        <v>0.98299999999999998</v>
      </c>
      <c r="G31" s="99">
        <f ca="1">OFFSET(AA31,0,'Control Sheet'!F$30)</f>
        <v>0.93</v>
      </c>
      <c r="H31" s="30">
        <v>1</v>
      </c>
      <c r="I31" s="29">
        <v>0</v>
      </c>
      <c r="J31" s="29">
        <v>0</v>
      </c>
      <c r="K31" s="29">
        <v>0</v>
      </c>
      <c r="L31" s="29">
        <v>0.19</v>
      </c>
      <c r="M31" s="29">
        <v>0.79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4">
        <v>0</v>
      </c>
      <c r="T31" s="24">
        <v>0</v>
      </c>
      <c r="U31" s="24">
        <v>0</v>
      </c>
      <c r="V31" s="24">
        <v>0.86021505376344087</v>
      </c>
      <c r="W31" s="24">
        <v>0</v>
      </c>
      <c r="X31" s="29">
        <v>0</v>
      </c>
      <c r="Y31" s="29">
        <v>0</v>
      </c>
      <c r="Z31" s="115">
        <f ca="1">OFFSET(B31,0,'Control Sheet'!E$26)*E31*F31^11*G31*OFFSET(H31,0,'Control Sheet'!F$26)*0.92</f>
        <v>0</v>
      </c>
      <c r="AA31" s="99">
        <v>0.66800000000000004</v>
      </c>
      <c r="AB31" s="99">
        <v>0.93</v>
      </c>
      <c r="AC31" s="82"/>
      <c r="AH31" s="3"/>
    </row>
    <row r="32" spans="1:34">
      <c r="A32" s="24">
        <v>0.76</v>
      </c>
      <c r="B32" s="30">
        <v>0</v>
      </c>
      <c r="C32" s="29">
        <v>2.7E-2</v>
      </c>
      <c r="D32" s="29">
        <v>2.5000000000000001E-2</v>
      </c>
      <c r="E32" s="60">
        <v>0.92</v>
      </c>
      <c r="F32" s="99">
        <v>0.97499999999999998</v>
      </c>
      <c r="G32" s="99">
        <f ca="1">OFFSET(AA32,0,'Control Sheet'!F$30)</f>
        <v>0.92</v>
      </c>
      <c r="H32" s="30">
        <v>1</v>
      </c>
      <c r="I32" s="29">
        <v>0</v>
      </c>
      <c r="J32" s="29">
        <v>0</v>
      </c>
      <c r="K32" s="29">
        <v>0</v>
      </c>
      <c r="L32" s="29">
        <v>0.13</v>
      </c>
      <c r="M32" s="29">
        <v>0.92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4">
        <v>0</v>
      </c>
      <c r="T32" s="24">
        <v>0</v>
      </c>
      <c r="U32" s="24">
        <v>0</v>
      </c>
      <c r="V32" s="24">
        <v>0.86881720430107534</v>
      </c>
      <c r="W32" s="24">
        <v>0</v>
      </c>
      <c r="X32" s="29">
        <v>0</v>
      </c>
      <c r="Y32" s="29">
        <v>0</v>
      </c>
      <c r="Z32" s="115">
        <f ca="1">OFFSET(B32,0,'Control Sheet'!E$26)*E32*F32^11*G32*OFFSET(H32,0,'Control Sheet'!F$26)*0.92</f>
        <v>0</v>
      </c>
      <c r="AA32" s="99">
        <v>0.63</v>
      </c>
      <c r="AB32" s="99">
        <v>0.92</v>
      </c>
      <c r="AC32" s="82"/>
      <c r="AH32" s="3"/>
    </row>
    <row r="33" spans="1:34">
      <c r="A33" s="24">
        <v>0.78</v>
      </c>
      <c r="B33" s="30">
        <v>0</v>
      </c>
      <c r="C33" s="29">
        <v>4.4999999999999998E-2</v>
      </c>
      <c r="D33" s="29">
        <v>1.2E-2</v>
      </c>
      <c r="E33" s="60">
        <v>0.91</v>
      </c>
      <c r="F33" s="99">
        <v>0.97</v>
      </c>
      <c r="G33" s="99">
        <f ca="1">OFFSET(AA33,0,'Control Sheet'!F$30)</f>
        <v>0.92</v>
      </c>
      <c r="H33" s="30">
        <v>1</v>
      </c>
      <c r="I33" s="29">
        <v>0</v>
      </c>
      <c r="J33" s="29">
        <v>0</v>
      </c>
      <c r="K33" s="29">
        <v>0</v>
      </c>
      <c r="L33" s="29">
        <v>7.0000000000000007E-2</v>
      </c>
      <c r="M33" s="29">
        <v>0.94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4">
        <v>0</v>
      </c>
      <c r="T33" s="24">
        <v>0</v>
      </c>
      <c r="U33" s="24">
        <v>0</v>
      </c>
      <c r="V33" s="24">
        <v>0.86574500768049156</v>
      </c>
      <c r="W33" s="24">
        <v>0</v>
      </c>
      <c r="X33" s="29">
        <v>0</v>
      </c>
      <c r="Y33" s="29">
        <v>0</v>
      </c>
      <c r="Z33" s="115">
        <f ca="1">OFFSET(B33,0,'Control Sheet'!E$26)*E33*F33^11*G33*OFFSET(H33,0,'Control Sheet'!F$26)*0.92</f>
        <v>0</v>
      </c>
      <c r="AA33" s="99">
        <v>0.59</v>
      </c>
      <c r="AB33" s="99">
        <v>0.92</v>
      </c>
      <c r="AC33" s="82"/>
      <c r="AH33" s="3"/>
    </row>
    <row r="34" spans="1:34">
      <c r="A34" s="24">
        <v>0.8</v>
      </c>
      <c r="B34" s="30">
        <v>0</v>
      </c>
      <c r="C34" s="29">
        <v>4.7E-2</v>
      </c>
      <c r="D34" s="29">
        <v>2.7E-2</v>
      </c>
      <c r="E34" s="60">
        <v>0.9</v>
      </c>
      <c r="F34" s="99">
        <v>0.96</v>
      </c>
      <c r="G34" s="99">
        <f ca="1">OFFSET(AA34,0,'Control Sheet'!F$30)</f>
        <v>0.91</v>
      </c>
      <c r="H34" s="30">
        <v>1</v>
      </c>
      <c r="I34" s="29">
        <v>0</v>
      </c>
      <c r="J34" s="29">
        <v>0</v>
      </c>
      <c r="K34" s="29">
        <v>0</v>
      </c>
      <c r="L34" s="29">
        <v>0.05</v>
      </c>
      <c r="M34" s="29">
        <v>0.94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4">
        <v>0</v>
      </c>
      <c r="T34" s="24">
        <v>0</v>
      </c>
      <c r="U34" s="24">
        <v>0</v>
      </c>
      <c r="V34" s="24">
        <v>0.86635944700460832</v>
      </c>
      <c r="W34" s="24">
        <v>0</v>
      </c>
      <c r="X34" s="29">
        <v>0</v>
      </c>
      <c r="Y34" s="29">
        <v>0</v>
      </c>
      <c r="Z34" s="115">
        <f ca="1">OFFSET(B34,0,'Control Sheet'!E$26)*E34*F34^11*G34*OFFSET(H34,0,'Control Sheet'!F$26)*0.92</f>
        <v>0</v>
      </c>
      <c r="AA34" s="99">
        <v>0.54900000000000004</v>
      </c>
      <c r="AB34" s="99">
        <v>0.91</v>
      </c>
      <c r="AC34" s="82"/>
      <c r="AH34" s="3"/>
    </row>
    <row r="35" spans="1:34">
      <c r="A35" s="24">
        <v>0.82</v>
      </c>
      <c r="B35" s="30">
        <v>0</v>
      </c>
      <c r="C35" s="29">
        <v>2.5000000000000001E-2</v>
      </c>
      <c r="D35" s="29">
        <v>8.9999999999999993E-3</v>
      </c>
      <c r="E35" s="60">
        <v>0.9</v>
      </c>
      <c r="F35" s="99">
        <v>0.94499999999999995</v>
      </c>
      <c r="G35" s="99">
        <f ca="1">OFFSET(AA35,0,'Control Sheet'!F$30)</f>
        <v>0.89</v>
      </c>
      <c r="H35" s="30">
        <v>1</v>
      </c>
      <c r="I35" s="29">
        <v>0</v>
      </c>
      <c r="J35" s="29">
        <v>0</v>
      </c>
      <c r="K35" s="29">
        <v>0</v>
      </c>
      <c r="L35" s="29">
        <v>0.03</v>
      </c>
      <c r="M35" s="29">
        <v>0.94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4">
        <v>0</v>
      </c>
      <c r="T35" s="24">
        <v>0</v>
      </c>
      <c r="U35" s="24">
        <v>0</v>
      </c>
      <c r="V35" s="24">
        <v>0.86574500768049156</v>
      </c>
      <c r="W35" s="24">
        <v>1.8237082066869304E-3</v>
      </c>
      <c r="X35" s="29">
        <v>0</v>
      </c>
      <c r="Y35" s="29">
        <v>0</v>
      </c>
      <c r="Z35" s="115">
        <f ca="1">OFFSET(B35,0,'Control Sheet'!E$26)*E35*F35^11*G35*OFFSET(H35,0,'Control Sheet'!F$26)*0.92</f>
        <v>0</v>
      </c>
      <c r="AA35" s="99">
        <v>0.50600000000000001</v>
      </c>
      <c r="AB35" s="99">
        <v>0.89</v>
      </c>
      <c r="AC35" s="82"/>
      <c r="AH35" s="3"/>
    </row>
    <row r="36" spans="1:34">
      <c r="A36" s="24">
        <v>0.84</v>
      </c>
      <c r="B36" s="30">
        <v>0</v>
      </c>
      <c r="C36" s="29">
        <v>1.9E-2</v>
      </c>
      <c r="D36" s="29">
        <v>2.9000000000000001E-2</v>
      </c>
      <c r="E36" s="60">
        <v>0.9</v>
      </c>
      <c r="F36" s="99">
        <v>0.93</v>
      </c>
      <c r="G36" s="99">
        <f ca="1">OFFSET(AA36,0,'Control Sheet'!F$30)</f>
        <v>0.87</v>
      </c>
      <c r="H36" s="30">
        <v>1</v>
      </c>
      <c r="I36" s="29">
        <v>0</v>
      </c>
      <c r="J36" s="29">
        <v>0</v>
      </c>
      <c r="K36" s="29">
        <v>0</v>
      </c>
      <c r="L36" s="29">
        <v>0.02</v>
      </c>
      <c r="M36" s="29">
        <v>0.93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4">
        <v>0</v>
      </c>
      <c r="T36" s="24">
        <v>0</v>
      </c>
      <c r="U36" s="24">
        <v>0</v>
      </c>
      <c r="V36" s="24">
        <v>0.8233486943164362</v>
      </c>
      <c r="W36" s="24">
        <v>0.83404255319148946</v>
      </c>
      <c r="X36" s="29">
        <v>0</v>
      </c>
      <c r="Y36" s="29">
        <v>0</v>
      </c>
      <c r="Z36" s="115">
        <f ca="1">OFFSET(B36,0,'Control Sheet'!E$26)*E36*F36^11*G36*OFFSET(H36,0,'Control Sheet'!F$26)*0.92</f>
        <v>0</v>
      </c>
      <c r="AA36" s="99">
        <v>0.46200000000000002</v>
      </c>
      <c r="AB36" s="99">
        <v>0.87</v>
      </c>
      <c r="AC36" s="82"/>
      <c r="AH36" s="3"/>
    </row>
    <row r="37" spans="1:34">
      <c r="A37" s="24">
        <v>0.86</v>
      </c>
      <c r="B37" s="30">
        <v>0</v>
      </c>
      <c r="C37" s="29">
        <v>3.3000000000000002E-2</v>
      </c>
      <c r="D37" s="29">
        <v>1.2999999999999999E-2</v>
      </c>
      <c r="E37" s="60">
        <v>0.9</v>
      </c>
      <c r="F37" s="99">
        <v>0.91500000000000004</v>
      </c>
      <c r="G37" s="99">
        <f ca="1">OFFSET(AA37,0,'Control Sheet'!F$30)</f>
        <v>0.83</v>
      </c>
      <c r="H37" s="30">
        <v>1</v>
      </c>
      <c r="I37" s="29">
        <v>0</v>
      </c>
      <c r="J37" s="29">
        <v>0</v>
      </c>
      <c r="K37" s="29">
        <v>0</v>
      </c>
      <c r="L37" s="29">
        <v>0.01</v>
      </c>
      <c r="M37" s="29">
        <v>0.92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0.82188449848024325</v>
      </c>
      <c r="X37" s="29">
        <v>0</v>
      </c>
      <c r="Y37" s="29">
        <v>0</v>
      </c>
      <c r="Z37" s="115">
        <f ca="1">OFFSET(B37,0,'Control Sheet'!E$26)*E37*F37^11*G37*OFFSET(H37,0,'Control Sheet'!F$26)*0.92</f>
        <v>0</v>
      </c>
      <c r="AA37" s="99">
        <v>0.41699999999999998</v>
      </c>
      <c r="AB37" s="99">
        <v>0.83</v>
      </c>
      <c r="AC37" s="82"/>
      <c r="AH37" s="3"/>
    </row>
    <row r="38" spans="1:34">
      <c r="A38" s="24">
        <v>0.880000000000001</v>
      </c>
      <c r="B38" s="30">
        <v>0</v>
      </c>
      <c r="C38" s="29">
        <v>4.3999999999999997E-2</v>
      </c>
      <c r="D38" s="29">
        <v>3.1E-2</v>
      </c>
      <c r="E38" s="60">
        <v>0.9</v>
      </c>
      <c r="F38" s="99">
        <v>0.87</v>
      </c>
      <c r="G38" s="99">
        <f ca="1">OFFSET(AA38,0,'Control Sheet'!F$30)</f>
        <v>0.78</v>
      </c>
      <c r="H38" s="30">
        <v>1</v>
      </c>
      <c r="I38" s="29">
        <v>0</v>
      </c>
      <c r="J38" s="29">
        <v>0</v>
      </c>
      <c r="K38" s="29">
        <v>0</v>
      </c>
      <c r="L38" s="29">
        <v>5.0000000000000001E-3</v>
      </c>
      <c r="M38" s="29">
        <v>0.89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0.81398176291793312</v>
      </c>
      <c r="X38" s="29">
        <v>0</v>
      </c>
      <c r="Y38" s="29">
        <v>0</v>
      </c>
      <c r="Z38" s="115">
        <f ca="1">OFFSET(B38,0,'Control Sheet'!E$26)*E38*F38^11*G38*OFFSET(H38,0,'Control Sheet'!F$26)*0.92</f>
        <v>0</v>
      </c>
      <c r="AA38" s="99">
        <v>0.372</v>
      </c>
      <c r="AB38" s="99">
        <v>0.78</v>
      </c>
      <c r="AC38" s="82"/>
      <c r="AH38" s="3"/>
    </row>
    <row r="39" spans="1:34">
      <c r="A39" s="24">
        <v>0.90000000000000102</v>
      </c>
      <c r="B39" s="30">
        <v>0</v>
      </c>
      <c r="C39" s="29">
        <v>5.2999999999999999E-2</v>
      </c>
      <c r="D39" s="29">
        <v>3.2000000000000001E-2</v>
      </c>
      <c r="E39" s="60">
        <v>0.9</v>
      </c>
      <c r="F39" s="99">
        <v>0.85</v>
      </c>
      <c r="G39" s="99">
        <f ca="1">OFFSET(AA39,0,'Control Sheet'!F$30)</f>
        <v>0.73</v>
      </c>
      <c r="H39" s="30">
        <v>1</v>
      </c>
      <c r="I39" s="29">
        <v>0</v>
      </c>
      <c r="J39" s="29">
        <v>0</v>
      </c>
      <c r="K39" s="29">
        <v>0</v>
      </c>
      <c r="L39" s="29">
        <v>0</v>
      </c>
      <c r="M39" s="29">
        <v>0.87</v>
      </c>
      <c r="N39" s="29">
        <v>0.79</v>
      </c>
      <c r="O39" s="29">
        <v>0</v>
      </c>
      <c r="P39" s="29">
        <v>0</v>
      </c>
      <c r="Q39" s="29">
        <v>0</v>
      </c>
      <c r="R39" s="29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0.83465045592705178</v>
      </c>
      <c r="X39" s="29">
        <v>0</v>
      </c>
      <c r="Y39" s="29">
        <v>0</v>
      </c>
      <c r="Z39" s="115">
        <f ca="1">OFFSET(B39,0,'Control Sheet'!E$26)*E39*F39^11*G39*OFFSET(H39,0,'Control Sheet'!F$26)*0.92</f>
        <v>0</v>
      </c>
      <c r="AA39" s="99">
        <v>0.32700000000000001</v>
      </c>
      <c r="AB39" s="99">
        <v>0.73</v>
      </c>
      <c r="AC39" s="82"/>
      <c r="AH39" s="3"/>
    </row>
    <row r="40" spans="1:34">
      <c r="A40" s="24">
        <v>0.92000000000000104</v>
      </c>
      <c r="B40" s="30">
        <v>0</v>
      </c>
      <c r="C40" s="29">
        <v>4.2999999999999997E-2</v>
      </c>
      <c r="D40" s="29">
        <v>1.2999999999999999E-2</v>
      </c>
      <c r="E40" s="60">
        <v>0.9</v>
      </c>
      <c r="F40" s="99">
        <v>0.81</v>
      </c>
      <c r="G40" s="99">
        <f ca="1">OFFSET(AA40,0,'Control Sheet'!F$30)</f>
        <v>0.66</v>
      </c>
      <c r="H40" s="30">
        <v>1</v>
      </c>
      <c r="I40" s="29">
        <v>0</v>
      </c>
      <c r="J40" s="29">
        <v>0</v>
      </c>
      <c r="K40" s="29">
        <v>0</v>
      </c>
      <c r="L40" s="29">
        <v>0</v>
      </c>
      <c r="M40" s="29">
        <v>0.83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0.85531914893617034</v>
      </c>
      <c r="X40" s="29">
        <v>0</v>
      </c>
      <c r="Y40" s="29">
        <v>0</v>
      </c>
      <c r="Z40" s="115">
        <f ca="1">OFFSET(B40,0,'Control Sheet'!E$26)*E40*F40^11*G40*OFFSET(H40,0,'Control Sheet'!F$26)*0.92</f>
        <v>0</v>
      </c>
      <c r="AA40" s="99">
        <v>0.28299999999999997</v>
      </c>
      <c r="AB40" s="99">
        <v>0.66</v>
      </c>
      <c r="AC40" s="82"/>
      <c r="AH40" s="3"/>
    </row>
    <row r="41" spans="1:34">
      <c r="A41" s="24">
        <v>0.94000000000000095</v>
      </c>
      <c r="B41" s="30">
        <v>0</v>
      </c>
      <c r="C41" s="29">
        <v>4.3999999999999997E-2</v>
      </c>
      <c r="D41" s="29">
        <v>2.5999999999999999E-2</v>
      </c>
      <c r="E41" s="60">
        <v>0.9</v>
      </c>
      <c r="F41" s="99">
        <v>0.75</v>
      </c>
      <c r="G41" s="99">
        <f ca="1">OFFSET(AA41,0,'Control Sheet'!F$30)</f>
        <v>0.55000000000000004</v>
      </c>
      <c r="H41" s="30">
        <v>1</v>
      </c>
      <c r="I41" s="29">
        <v>0</v>
      </c>
      <c r="J41" s="29">
        <v>0</v>
      </c>
      <c r="K41" s="29">
        <v>0</v>
      </c>
      <c r="L41" s="29">
        <v>0</v>
      </c>
      <c r="M41" s="29">
        <v>0.8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0.88085106382978728</v>
      </c>
      <c r="X41" s="29">
        <v>0</v>
      </c>
      <c r="Y41" s="29">
        <v>0</v>
      </c>
      <c r="Z41" s="115">
        <f ca="1">OFFSET(B41,0,'Control Sheet'!E$26)*E41*F41^11*G41*OFFSET(H41,0,'Control Sheet'!F$26)*0.92</f>
        <v>0</v>
      </c>
      <c r="AA41" s="99">
        <v>0.23899999999999999</v>
      </c>
      <c r="AB41" s="99">
        <v>0.55000000000000004</v>
      </c>
      <c r="AC41" s="82"/>
      <c r="AH41" s="3"/>
    </row>
    <row r="42" spans="1:34">
      <c r="A42" s="24">
        <v>0.96000000000000096</v>
      </c>
      <c r="B42" s="30">
        <v>0</v>
      </c>
      <c r="C42" s="29">
        <v>5.5E-2</v>
      </c>
      <c r="D42" s="29">
        <v>3.1E-2</v>
      </c>
      <c r="E42" s="60">
        <v>0.9</v>
      </c>
      <c r="F42" s="99">
        <v>0.65</v>
      </c>
      <c r="G42" s="99">
        <f ca="1">OFFSET(AA42,0,'Control Sheet'!F$30)</f>
        <v>0.42</v>
      </c>
      <c r="H42" s="30">
        <v>1</v>
      </c>
      <c r="I42" s="29">
        <v>0</v>
      </c>
      <c r="J42" s="29">
        <v>0</v>
      </c>
      <c r="K42" s="29">
        <v>0</v>
      </c>
      <c r="L42" s="29">
        <v>0</v>
      </c>
      <c r="M42" s="29">
        <v>0.77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0.84802431610942253</v>
      </c>
      <c r="X42" s="29">
        <v>0</v>
      </c>
      <c r="Y42" s="29">
        <v>0</v>
      </c>
      <c r="Z42" s="115">
        <f ca="1">OFFSET(B42,0,'Control Sheet'!E$26)*E42*F42^11*G42*OFFSET(H42,0,'Control Sheet'!F$26)*0.92</f>
        <v>0</v>
      </c>
      <c r="AA42" s="99">
        <v>0.19700000000000001</v>
      </c>
      <c r="AB42" s="99">
        <v>0.42</v>
      </c>
      <c r="AC42" s="82"/>
      <c r="AH42" s="3"/>
    </row>
    <row r="43" spans="1:34">
      <c r="A43" s="24">
        <v>0.98000000000000098</v>
      </c>
      <c r="B43" s="30">
        <v>0</v>
      </c>
      <c r="C43" s="29">
        <v>4.8000000000000001E-2</v>
      </c>
      <c r="D43" s="29">
        <v>3.6999999999999998E-2</v>
      </c>
      <c r="E43" s="60">
        <v>0.9</v>
      </c>
      <c r="F43" s="99">
        <v>0.5</v>
      </c>
      <c r="G43" s="99">
        <f ca="1">OFFSET(AA43,0,'Control Sheet'!F$30)</f>
        <v>0.3</v>
      </c>
      <c r="H43" s="30">
        <v>1</v>
      </c>
      <c r="I43" s="29">
        <v>0</v>
      </c>
      <c r="J43" s="29">
        <v>0</v>
      </c>
      <c r="K43" s="29">
        <v>0</v>
      </c>
      <c r="L43" s="29">
        <v>0</v>
      </c>
      <c r="M43" s="29">
        <v>0.7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0.86018237082066873</v>
      </c>
      <c r="X43" s="29">
        <v>0</v>
      </c>
      <c r="Y43" s="29">
        <v>0</v>
      </c>
      <c r="Z43" s="115">
        <f ca="1">OFFSET(B43,0,'Control Sheet'!E$26)*E43*F43^11*G43*OFFSET(H43,0,'Control Sheet'!F$26)*0.92</f>
        <v>0</v>
      </c>
      <c r="AA43" s="99">
        <v>0.156</v>
      </c>
      <c r="AB43" s="99">
        <v>0.3</v>
      </c>
      <c r="AC43" s="82"/>
      <c r="AH43" s="3"/>
    </row>
    <row r="44" spans="1:34">
      <c r="A44" s="24">
        <v>1</v>
      </c>
      <c r="B44" s="30">
        <v>0</v>
      </c>
      <c r="C44" s="29">
        <v>4.3999999999999997E-2</v>
      </c>
      <c r="D44" s="29">
        <v>2.3E-2</v>
      </c>
      <c r="E44" s="60">
        <v>0.9</v>
      </c>
      <c r="F44" s="99">
        <v>0.4</v>
      </c>
      <c r="G44" s="99">
        <f ca="1">OFFSET(AA44,0,'Control Sheet'!F$30)</f>
        <v>0.16</v>
      </c>
      <c r="H44" s="30">
        <v>1</v>
      </c>
      <c r="I44" s="29">
        <v>0</v>
      </c>
      <c r="J44" s="29">
        <v>0</v>
      </c>
      <c r="K44" s="29">
        <v>0</v>
      </c>
      <c r="L44" s="29">
        <v>0</v>
      </c>
      <c r="M44" s="29">
        <v>0.64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0.8571428571428571</v>
      </c>
      <c r="X44" s="29">
        <v>0</v>
      </c>
      <c r="Y44" s="29">
        <v>0</v>
      </c>
      <c r="Z44" s="115">
        <f ca="1">OFFSET(B44,0,'Control Sheet'!E$26)*E44*F44^11*G44*OFFSET(H44,0,'Control Sheet'!F$26)*0.92</f>
        <v>0</v>
      </c>
      <c r="AA44" s="99">
        <v>0.1</v>
      </c>
      <c r="AB44" s="99">
        <v>0.16</v>
      </c>
      <c r="AC44" s="82"/>
      <c r="AH44" s="3"/>
    </row>
    <row r="45" spans="1:34">
      <c r="A45" s="24">
        <v>1.02</v>
      </c>
      <c r="B45" s="30">
        <v>0</v>
      </c>
      <c r="C45" s="29">
        <v>4.3999999999999997E-2</v>
      </c>
      <c r="D45" s="29">
        <v>2.8000000000000001E-2</v>
      </c>
      <c r="E45" s="60">
        <v>0.9</v>
      </c>
      <c r="F45" s="99">
        <v>0.25</v>
      </c>
      <c r="G45" s="100">
        <f ca="1">OFFSET(AA45,0,'Control Sheet'!F$30)</f>
        <v>0.09</v>
      </c>
      <c r="H45" s="30">
        <v>1</v>
      </c>
      <c r="I45" s="29">
        <v>0</v>
      </c>
      <c r="J45" s="29">
        <v>0</v>
      </c>
      <c r="K45" s="29">
        <v>0</v>
      </c>
      <c r="L45" s="29">
        <v>0</v>
      </c>
      <c r="M45" s="29">
        <v>0.57999999999999996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0.8474164133738602</v>
      </c>
      <c r="X45" s="29">
        <v>0</v>
      </c>
      <c r="Y45" s="29">
        <v>0</v>
      </c>
      <c r="Z45" s="115">
        <f ca="1">OFFSET(B45,0,'Control Sheet'!E$26)*E45*F45^11*G45*OFFSET(H45,0,'Control Sheet'!F$26)*0.92</f>
        <v>0</v>
      </c>
      <c r="AA45" s="99">
        <v>0.08</v>
      </c>
      <c r="AB45" s="100">
        <v>0.09</v>
      </c>
      <c r="AC45" s="83"/>
      <c r="AH45" s="3"/>
    </row>
    <row r="46" spans="1:34">
      <c r="A46" s="24">
        <v>1.04</v>
      </c>
      <c r="B46" s="30">
        <v>0</v>
      </c>
      <c r="C46" s="29">
        <v>0.05</v>
      </c>
      <c r="D46" s="29">
        <v>0.06</v>
      </c>
      <c r="E46" s="60">
        <v>0.9</v>
      </c>
      <c r="F46" s="99">
        <v>0.15</v>
      </c>
      <c r="G46" s="100">
        <f ca="1">OFFSET(AA46,0,'Control Sheet'!F$30)</f>
        <v>0.04</v>
      </c>
      <c r="H46" s="30">
        <v>1</v>
      </c>
      <c r="I46" s="29">
        <v>0</v>
      </c>
      <c r="J46" s="29">
        <v>0</v>
      </c>
      <c r="K46" s="29">
        <v>0</v>
      </c>
      <c r="L46" s="29">
        <v>0</v>
      </c>
      <c r="M46" s="29">
        <v>0.47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0.85106382978723405</v>
      </c>
      <c r="X46" s="29">
        <v>0</v>
      </c>
      <c r="Y46" s="29">
        <v>0</v>
      </c>
      <c r="Z46" s="115">
        <f ca="1">OFFSET(B46,0,'Control Sheet'!E$26)*E46*F46^11*G46*OFFSET(H46,0,'Control Sheet'!F$26)*0.92</f>
        <v>0</v>
      </c>
      <c r="AA46" s="99">
        <v>0.06</v>
      </c>
      <c r="AB46" s="100">
        <v>0.04</v>
      </c>
      <c r="AC46" s="83"/>
      <c r="AH46" s="3"/>
    </row>
    <row r="47" spans="1:34">
      <c r="A47" s="24">
        <v>1.06</v>
      </c>
      <c r="B47" s="30">
        <v>0</v>
      </c>
      <c r="C47" s="29">
        <v>4.3999999999999997E-2</v>
      </c>
      <c r="D47" s="29">
        <v>0.05</v>
      </c>
      <c r="E47" s="60">
        <v>0.9</v>
      </c>
      <c r="F47" s="99">
        <v>0</v>
      </c>
      <c r="G47" s="100">
        <f ca="1">OFFSET(AA47,0,'Control Sheet'!F$30)</f>
        <v>0.01</v>
      </c>
      <c r="H47" s="30">
        <v>1</v>
      </c>
      <c r="I47" s="29">
        <v>0</v>
      </c>
      <c r="J47" s="29">
        <v>0</v>
      </c>
      <c r="K47" s="29">
        <v>0</v>
      </c>
      <c r="L47" s="29">
        <v>0</v>
      </c>
      <c r="M47" s="29">
        <v>0.37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0.82188449848024325</v>
      </c>
      <c r="X47" s="29">
        <v>0</v>
      </c>
      <c r="Y47" s="29">
        <v>0</v>
      </c>
      <c r="Z47" s="115">
        <f ca="1">OFFSET(B47,0,'Control Sheet'!E$26)*E47*F47^11*G47*OFFSET(H47,0,'Control Sheet'!F$26)*0.92</f>
        <v>0</v>
      </c>
      <c r="AA47" s="99">
        <v>0.04</v>
      </c>
      <c r="AB47" s="100">
        <v>0.01</v>
      </c>
      <c r="AC47" s="83"/>
      <c r="AH47" s="3"/>
    </row>
    <row r="48" spans="1:34">
      <c r="A48" s="24">
        <v>1.08</v>
      </c>
      <c r="B48" s="30">
        <v>0</v>
      </c>
      <c r="C48" s="29">
        <v>3.9E-2</v>
      </c>
      <c r="D48" s="29">
        <v>0.03</v>
      </c>
      <c r="E48" s="60">
        <v>0.9</v>
      </c>
      <c r="F48" s="99">
        <v>0</v>
      </c>
      <c r="G48" s="100">
        <f ca="1">OFFSET(AA48,0,'Control Sheet'!F$30)</f>
        <v>0</v>
      </c>
      <c r="H48" s="30">
        <v>1</v>
      </c>
      <c r="I48" s="29">
        <v>0</v>
      </c>
      <c r="J48" s="29">
        <v>0</v>
      </c>
      <c r="K48" s="29">
        <v>0</v>
      </c>
      <c r="L48" s="29">
        <v>0</v>
      </c>
      <c r="M48" s="29">
        <v>0.27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4">
        <v>0</v>
      </c>
      <c r="T48" s="24">
        <v>0</v>
      </c>
      <c r="U48" s="24">
        <v>0</v>
      </c>
      <c r="V48" s="24">
        <v>0</v>
      </c>
      <c r="W48" s="24">
        <v>1.094224924012158E-2</v>
      </c>
      <c r="X48" s="29">
        <v>0</v>
      </c>
      <c r="Y48" s="29">
        <v>0</v>
      </c>
      <c r="Z48" s="115">
        <f ca="1">OFFSET(B48,0,'Control Sheet'!E$26)*E48*F48^11*G48*OFFSET(H48,0,'Control Sheet'!F$26)*0.92</f>
        <v>0</v>
      </c>
      <c r="AA48" s="99">
        <v>0.02</v>
      </c>
      <c r="AB48" s="100">
        <v>0</v>
      </c>
      <c r="AC48" s="83"/>
      <c r="AH48" s="3"/>
    </row>
    <row r="49" spans="1:34">
      <c r="A49" s="25">
        <v>1.1000000000000001</v>
      </c>
      <c r="B49" s="32">
        <v>0</v>
      </c>
      <c r="C49" s="31">
        <v>0.05</v>
      </c>
      <c r="D49" s="31">
        <v>3.6999999999999998E-2</v>
      </c>
      <c r="E49" s="61">
        <v>0.9</v>
      </c>
      <c r="F49" s="102">
        <v>0</v>
      </c>
      <c r="G49" s="101">
        <f ca="1">OFFSET(AA49,0,'Control Sheet'!F$30)</f>
        <v>0</v>
      </c>
      <c r="H49" s="32">
        <v>1</v>
      </c>
      <c r="I49" s="31">
        <v>0</v>
      </c>
      <c r="J49" s="31">
        <v>0</v>
      </c>
      <c r="K49" s="31">
        <v>0</v>
      </c>
      <c r="L49" s="31">
        <v>0</v>
      </c>
      <c r="M49" s="31">
        <v>0.17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31">
        <v>0</v>
      </c>
      <c r="Y49" s="31">
        <v>0</v>
      </c>
      <c r="Z49" s="116">
        <f ca="1">OFFSET(B49,0,'Control Sheet'!E$26)*E49*F49^11*G49*OFFSET(H49,0,'Control Sheet'!F$26)*0.92</f>
        <v>0</v>
      </c>
      <c r="AA49" s="102">
        <v>0</v>
      </c>
      <c r="AB49" s="101">
        <v>0</v>
      </c>
      <c r="AC49" s="84"/>
      <c r="AH49" s="3"/>
    </row>
    <row r="52" spans="1:34">
      <c r="C52" s="7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34">
      <c r="C53" s="71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8" spans="1:34">
      <c r="C58" s="46"/>
      <c r="D58" s="4"/>
      <c r="G58" s="3"/>
      <c r="H58" s="3"/>
    </row>
    <row r="59" spans="1:34">
      <c r="C59" s="46"/>
      <c r="D59" s="4"/>
      <c r="G59" s="3"/>
      <c r="H59" s="3"/>
    </row>
  </sheetData>
  <mergeCells count="2">
    <mergeCell ref="B7:D7"/>
    <mergeCell ref="H7:Y7"/>
  </mergeCells>
  <phoneticPr fontId="2" type="noConversion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1"/>
  <sheetViews>
    <sheetView workbookViewId="0">
      <pane xSplit="1" topLeftCell="B1" activePane="topRight" state="frozen"/>
      <selection activeCell="A3" sqref="A3"/>
      <selection pane="topRight" activeCell="I61" sqref="I61"/>
    </sheetView>
  </sheetViews>
  <sheetFormatPr baseColWidth="10" defaultColWidth="8.83203125" defaultRowHeight="12" x14ac:dyDescent="0"/>
  <cols>
    <col min="1" max="1" width="10.6640625" customWidth="1"/>
  </cols>
  <sheetData>
    <row r="2" spans="1:30">
      <c r="B2" t="s">
        <v>106</v>
      </c>
    </row>
    <row r="3" spans="1:30">
      <c r="B3" t="s">
        <v>132</v>
      </c>
    </row>
    <row r="4" spans="1:30">
      <c r="B4" t="s">
        <v>114</v>
      </c>
    </row>
    <row r="5" spans="1:30">
      <c r="B5" t="s">
        <v>176</v>
      </c>
    </row>
    <row r="6" spans="1:30">
      <c r="B6" t="s">
        <v>131</v>
      </c>
    </row>
    <row r="7" spans="1:30">
      <c r="B7" t="s">
        <v>207</v>
      </c>
    </row>
    <row r="9" spans="1:30">
      <c r="A9" s="10" t="s">
        <v>81</v>
      </c>
      <c r="B9" s="182" t="s">
        <v>108</v>
      </c>
      <c r="C9" s="183"/>
      <c r="D9" s="184"/>
      <c r="E9" s="34" t="s">
        <v>107</v>
      </c>
      <c r="F9" s="182" t="s">
        <v>79</v>
      </c>
      <c r="G9" s="184"/>
      <c r="H9" s="23" t="s">
        <v>19</v>
      </c>
      <c r="I9" s="182" t="s">
        <v>1</v>
      </c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4"/>
      <c r="AA9" s="117" t="s">
        <v>88</v>
      </c>
      <c r="AB9" s="10" t="s">
        <v>181</v>
      </c>
      <c r="AC9" s="68" t="s">
        <v>179</v>
      </c>
      <c r="AD9" s="68" t="s">
        <v>219</v>
      </c>
    </row>
    <row r="10" spans="1:30">
      <c r="A10" s="11" t="s">
        <v>54</v>
      </c>
      <c r="B10" s="33" t="s">
        <v>42</v>
      </c>
      <c r="C10" s="33" t="s">
        <v>70</v>
      </c>
      <c r="D10" s="21" t="s">
        <v>71</v>
      </c>
      <c r="E10" s="11" t="s">
        <v>103</v>
      </c>
      <c r="F10" s="12" t="s">
        <v>133</v>
      </c>
      <c r="G10" s="12" t="s">
        <v>134</v>
      </c>
      <c r="H10" s="11" t="s">
        <v>73</v>
      </c>
      <c r="I10" s="33" t="s">
        <v>105</v>
      </c>
      <c r="J10" s="33" t="s">
        <v>74</v>
      </c>
      <c r="K10" s="33" t="s">
        <v>75</v>
      </c>
      <c r="L10" s="33" t="s">
        <v>76</v>
      </c>
      <c r="M10" s="33" t="s">
        <v>77</v>
      </c>
      <c r="N10" s="33" t="s">
        <v>78</v>
      </c>
      <c r="O10" s="33" t="s">
        <v>104</v>
      </c>
      <c r="P10" s="8" t="s">
        <v>203</v>
      </c>
      <c r="Q10" s="8" t="s">
        <v>203</v>
      </c>
      <c r="R10" s="8" t="s">
        <v>203</v>
      </c>
      <c r="S10" s="8" t="s">
        <v>203</v>
      </c>
      <c r="T10" s="33" t="s">
        <v>183</v>
      </c>
      <c r="U10" s="33" t="s">
        <v>184</v>
      </c>
      <c r="V10" s="33" t="s">
        <v>185</v>
      </c>
      <c r="W10" s="33" t="s">
        <v>186</v>
      </c>
      <c r="X10" s="33" t="s">
        <v>187</v>
      </c>
      <c r="Y10" s="8" t="s">
        <v>203</v>
      </c>
      <c r="Z10" s="8" t="s">
        <v>203</v>
      </c>
      <c r="AA10" s="118" t="s">
        <v>174</v>
      </c>
      <c r="AB10" s="11" t="s">
        <v>2</v>
      </c>
      <c r="AC10" s="69" t="s">
        <v>27</v>
      </c>
      <c r="AD10" s="69"/>
    </row>
    <row r="11" spans="1:30">
      <c r="A11" s="24">
        <v>0.3</v>
      </c>
      <c r="B11" s="28">
        <v>1</v>
      </c>
      <c r="C11" s="27">
        <v>1.261000000000001E-2</v>
      </c>
      <c r="D11" s="27">
        <v>2.8130000000000023E-2</v>
      </c>
      <c r="E11" s="59">
        <v>0.9</v>
      </c>
      <c r="F11" s="98">
        <v>0.05</v>
      </c>
      <c r="G11" s="103">
        <v>0</v>
      </c>
      <c r="H11" s="103">
        <f ca="1">OFFSET(AB11,0,'Control Sheet'!G$30)</f>
        <v>0.1</v>
      </c>
      <c r="I11" s="28">
        <v>1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27">
        <v>0</v>
      </c>
      <c r="Z11" s="27">
        <v>0</v>
      </c>
      <c r="AA11" s="114">
        <f ca="1">OFFSET(B11,0,'Control Sheet'!E$26)*E11^2*F11^(9/2)*G11^(9/2)*H11*OFFSET(I11,0,'Control Sheet'!G$26)*0.98</f>
        <v>0</v>
      </c>
      <c r="AB11" s="98">
        <v>0</v>
      </c>
      <c r="AC11" s="104">
        <v>0.1</v>
      </c>
      <c r="AD11" s="48"/>
    </row>
    <row r="12" spans="1:30">
      <c r="A12" s="24">
        <v>0.32</v>
      </c>
      <c r="B12" s="30">
        <v>1</v>
      </c>
      <c r="C12" s="29">
        <v>1.164000000000001E-2</v>
      </c>
      <c r="D12" s="29">
        <v>1.6490000000000015E-2</v>
      </c>
      <c r="E12" s="60">
        <v>0.9</v>
      </c>
      <c r="F12" s="99">
        <v>0.3</v>
      </c>
      <c r="G12" s="87">
        <v>0.05</v>
      </c>
      <c r="H12" s="87">
        <f ca="1">OFFSET(AB12,0,'Control Sheet'!G$30)</f>
        <v>0.2</v>
      </c>
      <c r="I12" s="30">
        <v>1</v>
      </c>
      <c r="J12" s="29">
        <v>0.01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4">
        <v>9.7986577181208054E-2</v>
      </c>
      <c r="U12" s="24">
        <v>0</v>
      </c>
      <c r="V12" s="24">
        <v>0</v>
      </c>
      <c r="W12" s="24">
        <v>0</v>
      </c>
      <c r="X12" s="24">
        <v>0</v>
      </c>
      <c r="Y12" s="29">
        <v>0</v>
      </c>
      <c r="Z12" s="29">
        <v>0</v>
      </c>
      <c r="AA12" s="115">
        <f ca="1">OFFSET(B12,0,'Control Sheet'!E$26)*E12^2*F12^(9/2)*G12^(9/2)*H12*OFFSET(I12,0,'Control Sheet'!G$26)*0.98</f>
        <v>0</v>
      </c>
      <c r="AB12" s="99">
        <v>9.7000000000000003E-2</v>
      </c>
      <c r="AC12" s="100">
        <v>0.2</v>
      </c>
      <c r="AD12" s="24"/>
    </row>
    <row r="13" spans="1:30">
      <c r="A13" s="24">
        <v>0.34</v>
      </c>
      <c r="B13" s="30">
        <v>1</v>
      </c>
      <c r="C13" s="29">
        <v>1.4550000000000013E-2</v>
      </c>
      <c r="D13" s="29">
        <v>1.9400000000000018E-2</v>
      </c>
      <c r="E13" s="60">
        <v>0.9</v>
      </c>
      <c r="F13" s="99">
        <v>0.55000000000000004</v>
      </c>
      <c r="G13" s="87">
        <v>0.3</v>
      </c>
      <c r="H13" s="87">
        <f ca="1">OFFSET(AB13,0,'Control Sheet'!G$30)</f>
        <v>0.37</v>
      </c>
      <c r="I13" s="30">
        <v>1</v>
      </c>
      <c r="J13" s="29">
        <v>0.04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4">
        <v>0.48724832214765096</v>
      </c>
      <c r="U13" s="24">
        <v>0</v>
      </c>
      <c r="V13" s="24">
        <v>0</v>
      </c>
      <c r="W13" s="24">
        <v>0</v>
      </c>
      <c r="X13" s="24">
        <v>0</v>
      </c>
      <c r="Y13" s="29">
        <v>0</v>
      </c>
      <c r="Z13" s="29">
        <v>0</v>
      </c>
      <c r="AA13" s="115">
        <f ca="1">OFFSET(B13,0,'Control Sheet'!E$26)*E13^2*F13^(9/2)*G13^(9/2)*H13*OFFSET(I13,0,'Control Sheet'!G$26)*0.98</f>
        <v>0</v>
      </c>
      <c r="AB13" s="99">
        <v>0.26</v>
      </c>
      <c r="AC13" s="100">
        <v>0.37</v>
      </c>
      <c r="AD13" s="24"/>
    </row>
    <row r="14" spans="1:30">
      <c r="A14" s="24">
        <v>0.36</v>
      </c>
      <c r="B14" s="30">
        <v>1</v>
      </c>
      <c r="C14" s="29">
        <v>1.5520000000000013E-2</v>
      </c>
      <c r="D14" s="29">
        <v>1.5520000000000013E-2</v>
      </c>
      <c r="E14" s="60">
        <v>0.9</v>
      </c>
      <c r="F14" s="99">
        <v>0.8</v>
      </c>
      <c r="G14" s="87">
        <v>0.55000000000000004</v>
      </c>
      <c r="H14" s="87">
        <f ca="1">OFFSET(AB14,0,'Control Sheet'!G$30)</f>
        <v>0.53</v>
      </c>
      <c r="I14" s="30">
        <v>1</v>
      </c>
      <c r="J14" s="29">
        <v>0.22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4">
        <v>0.63221476510067109</v>
      </c>
      <c r="U14" s="24">
        <v>0</v>
      </c>
      <c r="V14" s="24">
        <v>0</v>
      </c>
      <c r="W14" s="24">
        <v>0</v>
      </c>
      <c r="X14" s="24">
        <v>0</v>
      </c>
      <c r="Y14" s="29">
        <v>0</v>
      </c>
      <c r="Z14" s="29">
        <v>0</v>
      </c>
      <c r="AA14" s="115">
        <f ca="1">OFFSET(B14,0,'Control Sheet'!E$26)*E14^2*F14^(9/2)*G14^(9/2)*H14*OFFSET(I14,0,'Control Sheet'!G$26)*0.98</f>
        <v>0</v>
      </c>
      <c r="AB14" s="99">
        <v>0.39800000000000002</v>
      </c>
      <c r="AC14" s="100">
        <v>0.53</v>
      </c>
      <c r="AD14" s="24"/>
    </row>
    <row r="15" spans="1:30">
      <c r="A15" s="24">
        <v>0.38</v>
      </c>
      <c r="B15" s="30">
        <v>1</v>
      </c>
      <c r="C15" s="29">
        <v>1.8772000000000018E-2</v>
      </c>
      <c r="D15" s="29">
        <v>2.5688000000000023E-2</v>
      </c>
      <c r="E15" s="60">
        <v>0.9</v>
      </c>
      <c r="F15" s="99">
        <v>0.95</v>
      </c>
      <c r="G15" s="87">
        <v>0.82</v>
      </c>
      <c r="H15" s="87">
        <f ca="1">OFFSET(AB15,0,'Control Sheet'!G$30)</f>
        <v>0.73</v>
      </c>
      <c r="I15" s="30">
        <v>1</v>
      </c>
      <c r="J15" s="29">
        <v>0.43</v>
      </c>
      <c r="K15" s="29">
        <v>0.3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4">
        <v>0.17449664429530201</v>
      </c>
      <c r="U15" s="24">
        <v>0</v>
      </c>
      <c r="V15" s="24">
        <v>0</v>
      </c>
      <c r="W15" s="24">
        <v>0</v>
      </c>
      <c r="X15" s="24">
        <v>0</v>
      </c>
      <c r="Y15" s="29">
        <v>0</v>
      </c>
      <c r="Z15" s="29">
        <v>0</v>
      </c>
      <c r="AA15" s="115">
        <f ca="1">OFFSET(B15,0,'Control Sheet'!E$26)*E15^2*F15^(9/2)*G15^(9/2)*H15*OFFSET(I15,0,'Control Sheet'!G$26)*0.98</f>
        <v>0</v>
      </c>
      <c r="AB15" s="99">
        <v>0.51500000000000001</v>
      </c>
      <c r="AC15" s="100">
        <v>0.73</v>
      </c>
      <c r="AD15" s="24"/>
    </row>
    <row r="16" spans="1:30">
      <c r="A16" s="24">
        <v>0.4</v>
      </c>
      <c r="B16" s="30">
        <v>1</v>
      </c>
      <c r="C16" s="29">
        <v>1.3874000000000013E-2</v>
      </c>
      <c r="D16" s="29">
        <v>2.4775000000000023E-2</v>
      </c>
      <c r="E16" s="60">
        <v>0.95</v>
      </c>
      <c r="F16" s="99">
        <v>0.98099999999999998</v>
      </c>
      <c r="G16" s="87">
        <v>0.93</v>
      </c>
      <c r="H16" s="87">
        <f ca="1">OFFSET(AB16,0,'Control Sheet'!G$30)</f>
        <v>0.86</v>
      </c>
      <c r="I16" s="30">
        <v>1</v>
      </c>
      <c r="J16" s="29">
        <v>0.125</v>
      </c>
      <c r="K16" s="29">
        <v>0.57999999999999996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4">
        <v>0</v>
      </c>
      <c r="U16" s="24">
        <v>0.29560439560439561</v>
      </c>
      <c r="V16" s="24">
        <v>0</v>
      </c>
      <c r="W16" s="24">
        <v>0</v>
      </c>
      <c r="X16" s="24">
        <v>0</v>
      </c>
      <c r="Y16" s="29">
        <v>0</v>
      </c>
      <c r="Z16" s="29">
        <v>0</v>
      </c>
      <c r="AA16" s="115">
        <f ca="1">OFFSET(B16,0,'Control Sheet'!E$26)*E16^2*F16^(9/2)*G16^(9/2)*H16*OFFSET(I16,0,'Control Sheet'!G$26)*0.98</f>
        <v>0</v>
      </c>
      <c r="AB16" s="99">
        <v>0.61199999999999999</v>
      </c>
      <c r="AC16" s="100">
        <v>0.86</v>
      </c>
      <c r="AD16" s="24"/>
    </row>
    <row r="17" spans="1:30">
      <c r="A17" s="24">
        <v>0.42</v>
      </c>
      <c r="B17" s="30">
        <v>1</v>
      </c>
      <c r="C17" s="29">
        <v>1.6694000000000014E-2</v>
      </c>
      <c r="D17" s="29">
        <v>1.178400000000001E-2</v>
      </c>
      <c r="E17" s="60">
        <v>0.97</v>
      </c>
      <c r="F17" s="99">
        <v>0.98199999999999998</v>
      </c>
      <c r="G17" s="87">
        <v>0.93899999999999995</v>
      </c>
      <c r="H17" s="87">
        <f ca="1">OFFSET(AB17,0,'Control Sheet'!G$30)</f>
        <v>0.88</v>
      </c>
      <c r="I17" s="30">
        <v>1</v>
      </c>
      <c r="J17" s="29">
        <v>0.01</v>
      </c>
      <c r="K17" s="29">
        <v>0.66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4">
        <v>0</v>
      </c>
      <c r="U17" s="24">
        <v>0.69285714285714295</v>
      </c>
      <c r="V17" s="24">
        <v>0</v>
      </c>
      <c r="W17" s="24">
        <v>0</v>
      </c>
      <c r="X17" s="24">
        <v>0</v>
      </c>
      <c r="Y17" s="29">
        <v>0</v>
      </c>
      <c r="Z17" s="29">
        <v>0</v>
      </c>
      <c r="AA17" s="115">
        <f ca="1">OFFSET(B17,0,'Control Sheet'!E$26)*E17^2*F17^(9/2)*G17^(9/2)*H17*OFFSET(I17,0,'Control Sheet'!G$26)*0.98</f>
        <v>0</v>
      </c>
      <c r="AB17" s="99">
        <v>0.69199999999999995</v>
      </c>
      <c r="AC17" s="100">
        <v>0.88</v>
      </c>
      <c r="AD17" s="24"/>
    </row>
    <row r="18" spans="1:30">
      <c r="A18" s="24">
        <v>0.44</v>
      </c>
      <c r="B18" s="30">
        <v>1</v>
      </c>
      <c r="C18" s="29">
        <v>1.6702500000000016E-2</v>
      </c>
      <c r="D18" s="29">
        <v>1.1790000000000011E-2</v>
      </c>
      <c r="E18" s="60">
        <v>0.98499999999999999</v>
      </c>
      <c r="F18" s="99">
        <v>0.98499999999999999</v>
      </c>
      <c r="G18" s="87">
        <v>0.94899999999999995</v>
      </c>
      <c r="H18" s="87">
        <f ca="1">OFFSET(AB18,0,'Control Sheet'!G$30)</f>
        <v>0.89</v>
      </c>
      <c r="I18" s="30">
        <v>1</v>
      </c>
      <c r="J18" s="29">
        <v>0</v>
      </c>
      <c r="K18" s="29">
        <v>0.68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4">
        <v>0</v>
      </c>
      <c r="U18" s="24">
        <v>0.78351648351648351</v>
      </c>
      <c r="V18" s="24">
        <v>0</v>
      </c>
      <c r="W18" s="24">
        <v>0</v>
      </c>
      <c r="X18" s="24">
        <v>0</v>
      </c>
      <c r="Y18" s="29">
        <v>0</v>
      </c>
      <c r="Z18" s="29">
        <v>0</v>
      </c>
      <c r="AA18" s="115">
        <f ca="1">OFFSET(B18,0,'Control Sheet'!E$26)*E18^2*F18^(9/2)*G18^(9/2)*H18*OFFSET(I18,0,'Control Sheet'!G$26)*0.98</f>
        <v>0</v>
      </c>
      <c r="AB18" s="99">
        <v>0.75700000000000001</v>
      </c>
      <c r="AC18" s="100">
        <v>0.89</v>
      </c>
      <c r="AD18" s="24"/>
    </row>
    <row r="19" spans="1:30">
      <c r="A19" s="24">
        <v>0.46</v>
      </c>
      <c r="B19" s="30">
        <v>1</v>
      </c>
      <c r="C19" s="29">
        <v>9.8650000000000092E-3</v>
      </c>
      <c r="D19" s="29">
        <v>1.1838000000000012E-2</v>
      </c>
      <c r="E19" s="60">
        <v>0.98</v>
      </c>
      <c r="F19" s="99">
        <v>0.99399999999999999</v>
      </c>
      <c r="G19" s="87">
        <v>0.96599999999999997</v>
      </c>
      <c r="H19" s="87">
        <f ca="1">OFFSET(AB19,0,'Control Sheet'!G$30)</f>
        <v>0.91</v>
      </c>
      <c r="I19" s="30">
        <v>1</v>
      </c>
      <c r="J19" s="29">
        <v>0</v>
      </c>
      <c r="K19" s="29">
        <v>0.57999999999999996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4">
        <v>0</v>
      </c>
      <c r="U19" s="24">
        <v>0.83846153846153848</v>
      </c>
      <c r="V19" s="24">
        <v>0</v>
      </c>
      <c r="W19" s="24">
        <v>0</v>
      </c>
      <c r="X19" s="24">
        <v>0</v>
      </c>
      <c r="Y19" s="29">
        <v>0</v>
      </c>
      <c r="Z19" s="29">
        <v>0</v>
      </c>
      <c r="AA19" s="115">
        <f ca="1">OFFSET(B19,0,'Control Sheet'!E$26)*E19^2*F19^(9/2)*G19^(9/2)*H19*OFFSET(I19,0,'Control Sheet'!G$26)*0.98</f>
        <v>0</v>
      </c>
      <c r="AB19" s="99">
        <v>0.80800000000000005</v>
      </c>
      <c r="AC19" s="100">
        <v>0.91</v>
      </c>
      <c r="AD19" s="24"/>
    </row>
    <row r="20" spans="1:30">
      <c r="A20" s="24">
        <v>0.48</v>
      </c>
      <c r="B20" s="30">
        <v>1</v>
      </c>
      <c r="C20" s="29">
        <v>1.3881000000000013E-2</v>
      </c>
      <c r="D20" s="29">
        <v>1.3881000000000013E-2</v>
      </c>
      <c r="E20" s="60">
        <v>0.98</v>
      </c>
      <c r="F20" s="99">
        <v>0.996</v>
      </c>
      <c r="G20" s="87">
        <v>0.97399999999999998</v>
      </c>
      <c r="H20" s="87">
        <f ca="1">OFFSET(AB20,0,'Control Sheet'!G$30)</f>
        <v>0.92</v>
      </c>
      <c r="I20" s="30">
        <v>1</v>
      </c>
      <c r="J20" s="29">
        <v>0</v>
      </c>
      <c r="K20" s="29">
        <v>0.4</v>
      </c>
      <c r="L20" s="29">
        <v>0.02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4">
        <v>0</v>
      </c>
      <c r="U20" s="24">
        <v>0.8478021978021979</v>
      </c>
      <c r="V20" s="24">
        <v>0</v>
      </c>
      <c r="W20" s="24">
        <v>0</v>
      </c>
      <c r="X20" s="24">
        <v>0</v>
      </c>
      <c r="Y20" s="29">
        <v>0</v>
      </c>
      <c r="Z20" s="29">
        <v>0</v>
      </c>
      <c r="AA20" s="115">
        <f ca="1">OFFSET(B20,0,'Control Sheet'!E$26)*E20^2*F20^(9/2)*G20^(9/2)*H20*OFFSET(I20,0,'Control Sheet'!G$26)*0.98</f>
        <v>0</v>
      </c>
      <c r="AB20" s="99">
        <v>0.84799999999999998</v>
      </c>
      <c r="AC20" s="100">
        <v>0.92</v>
      </c>
      <c r="AD20" s="24"/>
    </row>
    <row r="21" spans="1:30">
      <c r="A21" s="24">
        <v>0.5</v>
      </c>
      <c r="B21" s="30">
        <v>1</v>
      </c>
      <c r="C21" s="29">
        <v>1.1922000000000011E-2</v>
      </c>
      <c r="D21" s="29">
        <v>1.5896000000000014E-2</v>
      </c>
      <c r="E21" s="60">
        <v>0.98</v>
      </c>
      <c r="F21" s="99">
        <v>0.99199999999999999</v>
      </c>
      <c r="G21" s="87">
        <v>0.97599999999999998</v>
      </c>
      <c r="H21" s="87">
        <f ca="1">OFFSET(AB21,0,'Control Sheet'!G$30)</f>
        <v>0.92</v>
      </c>
      <c r="I21" s="30">
        <v>1</v>
      </c>
      <c r="J21" s="29">
        <v>0</v>
      </c>
      <c r="K21" s="29">
        <v>0.18</v>
      </c>
      <c r="L21" s="29">
        <v>0.67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4">
        <v>0</v>
      </c>
      <c r="U21" s="24">
        <v>0.85769230769230786</v>
      </c>
      <c r="V21" s="24">
        <v>0</v>
      </c>
      <c r="W21" s="24">
        <v>0</v>
      </c>
      <c r="X21" s="24">
        <v>0</v>
      </c>
      <c r="Y21" s="29">
        <v>0</v>
      </c>
      <c r="Z21" s="29">
        <v>0</v>
      </c>
      <c r="AA21" s="115">
        <f ca="1">OFFSET(B21,0,'Control Sheet'!E$26)*E21^2*F21^(9/2)*G21^(9/2)*H21*OFFSET(I21,0,'Control Sheet'!G$26)*0.98</f>
        <v>0</v>
      </c>
      <c r="AB21" s="99">
        <v>0.878</v>
      </c>
      <c r="AC21" s="100">
        <v>0.92</v>
      </c>
      <c r="AD21" s="24"/>
    </row>
    <row r="22" spans="1:30">
      <c r="A22" s="24">
        <v>0.52</v>
      </c>
      <c r="B22" s="30">
        <v>1</v>
      </c>
      <c r="C22" s="29">
        <v>2.8797000000000024E-2</v>
      </c>
      <c r="D22" s="29">
        <v>1.3902000000000012E-2</v>
      </c>
      <c r="E22" s="60">
        <v>0.98</v>
      </c>
      <c r="F22" s="99">
        <v>0.98399999999999999</v>
      </c>
      <c r="G22" s="87">
        <v>0.97399999999999998</v>
      </c>
      <c r="H22" s="87">
        <f ca="1">OFFSET(AB22,0,'Control Sheet'!G$30)</f>
        <v>0.92</v>
      </c>
      <c r="I22" s="30">
        <v>1</v>
      </c>
      <c r="J22" s="29">
        <v>0</v>
      </c>
      <c r="K22" s="29">
        <v>0.04</v>
      </c>
      <c r="L22" s="29">
        <v>0.85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4">
        <v>0</v>
      </c>
      <c r="U22" s="24">
        <v>0.8340659340659341</v>
      </c>
      <c r="V22" s="24">
        <v>0</v>
      </c>
      <c r="W22" s="24">
        <v>0</v>
      </c>
      <c r="X22" s="24">
        <v>0</v>
      </c>
      <c r="Y22" s="29">
        <v>0</v>
      </c>
      <c r="Z22" s="29">
        <v>0</v>
      </c>
      <c r="AA22" s="115">
        <f ca="1">OFFSET(B22,0,'Control Sheet'!E$26)*E22^2*F22^(9/2)*G22^(9/2)*H22*OFFSET(I22,0,'Control Sheet'!G$26)*0.98</f>
        <v>0</v>
      </c>
      <c r="AB22" s="99">
        <v>0.89800000000000002</v>
      </c>
      <c r="AC22" s="100">
        <v>0.92</v>
      </c>
      <c r="AD22" s="24"/>
    </row>
    <row r="23" spans="1:30">
      <c r="A23" s="24">
        <v>0.54</v>
      </c>
      <c r="B23" s="30">
        <v>1</v>
      </c>
      <c r="C23" s="29">
        <v>0.13583550000000003</v>
      </c>
      <c r="D23" s="29">
        <v>1.4872500000000014E-2</v>
      </c>
      <c r="E23" s="60">
        <v>0.98</v>
      </c>
      <c r="F23" s="99">
        <v>0.97799999999999998</v>
      </c>
      <c r="G23" s="87">
        <v>0.96899999999999997</v>
      </c>
      <c r="H23" s="87">
        <f ca="1">OFFSET(AB23,0,'Control Sheet'!G$30)</f>
        <v>0.92</v>
      </c>
      <c r="I23" s="30">
        <v>1</v>
      </c>
      <c r="J23" s="29">
        <v>0</v>
      </c>
      <c r="K23" s="29">
        <v>0.02</v>
      </c>
      <c r="L23" s="29">
        <v>0.82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4">
        <v>0</v>
      </c>
      <c r="U23" s="24">
        <v>0.76703296703296697</v>
      </c>
      <c r="V23" s="24">
        <v>3.5171862509992005E-2</v>
      </c>
      <c r="W23" s="24">
        <v>0</v>
      </c>
      <c r="X23" s="24">
        <v>0</v>
      </c>
      <c r="Y23" s="29">
        <v>0</v>
      </c>
      <c r="Z23" s="29">
        <v>0</v>
      </c>
      <c r="AA23" s="115">
        <f ca="1">OFFSET(B23,0,'Control Sheet'!E$26)*E23^2*F23^(9/2)*G23^(9/2)*H23*OFFSET(I23,0,'Control Sheet'!G$26)*0.98</f>
        <v>0</v>
      </c>
      <c r="AB23" s="99">
        <v>0.91</v>
      </c>
      <c r="AC23" s="100">
        <v>0.92</v>
      </c>
      <c r="AD23" s="24"/>
    </row>
    <row r="24" spans="1:30">
      <c r="A24" s="24">
        <v>0.56000000000000005</v>
      </c>
      <c r="B24" s="30">
        <v>1</v>
      </c>
      <c r="C24" s="29">
        <v>0.44770599999999999</v>
      </c>
      <c r="D24" s="29">
        <v>1.3867000000000013E-2</v>
      </c>
      <c r="E24" s="60">
        <v>0.98</v>
      </c>
      <c r="F24" s="99">
        <v>0.97699999999999998</v>
      </c>
      <c r="G24" s="87">
        <v>0.96699999999999997</v>
      </c>
      <c r="H24" s="87">
        <f ca="1">OFFSET(AB24,0,'Control Sheet'!G$30)</f>
        <v>0.92</v>
      </c>
      <c r="I24" s="30">
        <v>1</v>
      </c>
      <c r="J24" s="29">
        <v>0</v>
      </c>
      <c r="K24" s="29">
        <v>0.03</v>
      </c>
      <c r="L24" s="29">
        <v>0.68</v>
      </c>
      <c r="M24" s="29">
        <v>0.3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4">
        <v>0</v>
      </c>
      <c r="U24" s="24">
        <v>0</v>
      </c>
      <c r="V24" s="24">
        <v>0.83133493205435649</v>
      </c>
      <c r="W24" s="24">
        <v>0</v>
      </c>
      <c r="X24" s="24">
        <v>0</v>
      </c>
      <c r="Y24" s="29">
        <v>0</v>
      </c>
      <c r="Z24" s="29">
        <v>0</v>
      </c>
      <c r="AA24" s="115">
        <f ca="1">OFFSET(B24,0,'Control Sheet'!E$26)*E24^2*F24^(9/2)*G24^(9/2)*H24*OFFSET(I24,0,'Control Sheet'!G$26)*0.98</f>
        <v>0</v>
      </c>
      <c r="AB24" s="99">
        <v>0.91400000000000003</v>
      </c>
      <c r="AC24" s="100">
        <v>0.92</v>
      </c>
      <c r="AD24" s="24"/>
    </row>
    <row r="25" spans="1:30">
      <c r="A25" s="24">
        <v>0.57999999999999996</v>
      </c>
      <c r="B25" s="30">
        <v>1</v>
      </c>
      <c r="C25" s="29">
        <v>0.7767575000000001</v>
      </c>
      <c r="D25" s="29">
        <v>1.1874000000000011E-2</v>
      </c>
      <c r="E25" s="60">
        <v>0.98</v>
      </c>
      <c r="F25" s="99">
        <v>0.97899999999999998</v>
      </c>
      <c r="G25" s="87">
        <v>0.97199999999999998</v>
      </c>
      <c r="H25" s="87">
        <f ca="1">OFFSET(AB25,0,'Control Sheet'!G$30)</f>
        <v>0.92</v>
      </c>
      <c r="I25" s="30">
        <v>1</v>
      </c>
      <c r="J25" s="29">
        <v>0</v>
      </c>
      <c r="K25" s="29">
        <v>0</v>
      </c>
      <c r="L25" s="29">
        <v>0.48</v>
      </c>
      <c r="M25" s="29">
        <v>0.8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4">
        <v>0</v>
      </c>
      <c r="U25" s="24">
        <v>0</v>
      </c>
      <c r="V25" s="24">
        <v>0.83069544364508396</v>
      </c>
      <c r="W25" s="24">
        <v>0</v>
      </c>
      <c r="X25" s="24">
        <v>0</v>
      </c>
      <c r="Y25" s="29">
        <v>0</v>
      </c>
      <c r="Z25" s="29">
        <v>0</v>
      </c>
      <c r="AA25" s="115">
        <f ca="1">OFFSET(B25,0,'Control Sheet'!E$26)*E25^2*F25^(9/2)*G25^(9/2)*H25*OFFSET(I25,0,'Control Sheet'!G$26)*0.98</f>
        <v>0</v>
      </c>
      <c r="AB25" s="99">
        <v>0.91300000000000003</v>
      </c>
      <c r="AC25" s="100">
        <v>0.92</v>
      </c>
      <c r="AD25" s="24"/>
    </row>
    <row r="26" spans="1:30">
      <c r="A26" s="24">
        <v>0.6</v>
      </c>
      <c r="B26" s="30">
        <v>1</v>
      </c>
      <c r="C26" s="29">
        <v>0.90394600000000003</v>
      </c>
      <c r="D26" s="29">
        <v>1.3846000000000013E-2</v>
      </c>
      <c r="E26" s="60">
        <v>0.97499999999999998</v>
      </c>
      <c r="F26" s="99">
        <v>0.98299999999999998</v>
      </c>
      <c r="G26" s="87">
        <v>0.97399999999999998</v>
      </c>
      <c r="H26" s="87">
        <f ca="1">OFFSET(AB26,0,'Control Sheet'!G$30)</f>
        <v>0.93</v>
      </c>
      <c r="I26" s="30">
        <v>1</v>
      </c>
      <c r="J26" s="29">
        <v>0</v>
      </c>
      <c r="K26" s="29">
        <v>0</v>
      </c>
      <c r="L26" s="29">
        <v>0.24</v>
      </c>
      <c r="M26" s="29">
        <v>0.8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4">
        <v>0</v>
      </c>
      <c r="U26" s="24">
        <v>0</v>
      </c>
      <c r="V26" s="24">
        <v>0.84732214228617109</v>
      </c>
      <c r="W26" s="24">
        <v>0</v>
      </c>
      <c r="X26" s="24">
        <v>0</v>
      </c>
      <c r="Y26" s="29">
        <v>0</v>
      </c>
      <c r="Z26" s="29">
        <v>0</v>
      </c>
      <c r="AA26" s="115">
        <f ca="1">OFFSET(B26,0,'Control Sheet'!E$26)*E26^2*F26^(9/2)*G26^(9/2)*H26*OFFSET(I26,0,'Control Sheet'!G$26)*0.98</f>
        <v>0</v>
      </c>
      <c r="AB26" s="99">
        <v>0.90500000000000003</v>
      </c>
      <c r="AC26" s="100">
        <v>0.93</v>
      </c>
      <c r="AD26" s="24"/>
    </row>
    <row r="27" spans="1:30">
      <c r="A27" s="24">
        <v>0.62</v>
      </c>
      <c r="B27" s="30">
        <v>1</v>
      </c>
      <c r="C27" s="29">
        <v>0.97910799999999998</v>
      </c>
      <c r="D27" s="29">
        <v>1.9760000000000017E-2</v>
      </c>
      <c r="E27" s="60">
        <v>0.97499999999999998</v>
      </c>
      <c r="F27" s="99">
        <v>0.98799999999999999</v>
      </c>
      <c r="G27" s="87">
        <v>0.97799999999999998</v>
      </c>
      <c r="H27" s="87">
        <f ca="1">OFFSET(AB27,0,'Control Sheet'!G$30)</f>
        <v>0.93</v>
      </c>
      <c r="I27" s="30">
        <v>1</v>
      </c>
      <c r="J27" s="29">
        <v>0</v>
      </c>
      <c r="K27" s="29">
        <v>0</v>
      </c>
      <c r="L27" s="29">
        <v>0.08</v>
      </c>
      <c r="M27" s="29">
        <v>0.76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4">
        <v>0</v>
      </c>
      <c r="U27" s="24">
        <v>0</v>
      </c>
      <c r="V27" s="24">
        <v>0.80767386091127102</v>
      </c>
      <c r="W27" s="24">
        <v>0</v>
      </c>
      <c r="X27" s="24">
        <v>0</v>
      </c>
      <c r="Y27" s="29">
        <v>0</v>
      </c>
      <c r="Z27" s="29">
        <v>0</v>
      </c>
      <c r="AA27" s="115">
        <f ca="1">OFFSET(B27,0,'Control Sheet'!E$26)*E27^2*F27^(9/2)*G27^(9/2)*H27*OFFSET(I27,0,'Control Sheet'!G$26)*0.98</f>
        <v>0</v>
      </c>
      <c r="AB27" s="99">
        <v>0.89200000000000002</v>
      </c>
      <c r="AC27" s="100">
        <v>0.93</v>
      </c>
      <c r="AD27" s="24"/>
    </row>
    <row r="28" spans="1:30">
      <c r="A28" s="24">
        <v>0.64</v>
      </c>
      <c r="B28" s="30">
        <v>1</v>
      </c>
      <c r="C28" s="29">
        <v>0.97219499999999992</v>
      </c>
      <c r="D28" s="29">
        <v>6.4154999999999948E-2</v>
      </c>
      <c r="E28" s="60">
        <v>0.97</v>
      </c>
      <c r="F28" s="99">
        <v>0.99199999999999999</v>
      </c>
      <c r="G28" s="87">
        <v>0.98299999999999998</v>
      </c>
      <c r="H28" s="87">
        <f ca="1">OFFSET(AB28,0,'Control Sheet'!G$30)</f>
        <v>0.93</v>
      </c>
      <c r="I28" s="30">
        <v>1</v>
      </c>
      <c r="J28" s="29">
        <v>0</v>
      </c>
      <c r="K28" s="29">
        <v>0</v>
      </c>
      <c r="L28" s="29">
        <v>0.02</v>
      </c>
      <c r="M28" s="29">
        <v>0.67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4">
        <v>0</v>
      </c>
      <c r="U28" s="24">
        <v>0</v>
      </c>
      <c r="V28" s="24">
        <v>0.80767386091127102</v>
      </c>
      <c r="W28" s="24">
        <v>0</v>
      </c>
      <c r="X28" s="24">
        <v>0</v>
      </c>
      <c r="Y28" s="29">
        <v>0</v>
      </c>
      <c r="Z28" s="29">
        <v>0</v>
      </c>
      <c r="AA28" s="115">
        <f ca="1">OFFSET(B28,0,'Control Sheet'!E$26)*E28^2*F28^(9/2)*G28^(9/2)*H28*OFFSET(I28,0,'Control Sheet'!G$26)*0.98</f>
        <v>0</v>
      </c>
      <c r="AB28" s="99">
        <v>0.874</v>
      </c>
      <c r="AC28" s="100">
        <v>0.93</v>
      </c>
      <c r="AD28" s="24"/>
    </row>
    <row r="29" spans="1:30">
      <c r="A29" s="24">
        <v>0.66</v>
      </c>
      <c r="B29" s="30">
        <v>1</v>
      </c>
      <c r="C29" s="29">
        <v>0.93721049999999995</v>
      </c>
      <c r="D29" s="29">
        <v>0.38040300000000005</v>
      </c>
      <c r="E29" s="60">
        <v>0.97</v>
      </c>
      <c r="F29" s="99">
        <v>0.99399999999999999</v>
      </c>
      <c r="G29" s="87">
        <v>0.98599999999999999</v>
      </c>
      <c r="H29" s="87">
        <f ca="1">OFFSET(AB29,0,'Control Sheet'!G$30)</f>
        <v>0.93</v>
      </c>
      <c r="I29" s="30">
        <v>1</v>
      </c>
      <c r="J29" s="29">
        <v>0</v>
      </c>
      <c r="K29" s="29">
        <v>0</v>
      </c>
      <c r="L29" s="29">
        <v>0</v>
      </c>
      <c r="M29" s="29">
        <v>0.56000000000000005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4">
        <v>0</v>
      </c>
      <c r="U29" s="24">
        <v>0</v>
      </c>
      <c r="V29" s="24">
        <v>0.84796163069544361</v>
      </c>
      <c r="W29" s="24">
        <v>0</v>
      </c>
      <c r="X29" s="24">
        <v>0</v>
      </c>
      <c r="Y29" s="29">
        <v>0</v>
      </c>
      <c r="Z29" s="29">
        <v>0</v>
      </c>
      <c r="AA29" s="115">
        <f ca="1">OFFSET(B29,0,'Control Sheet'!E$26)*E29^2*F29^(9/2)*G29^(9/2)*H29*OFFSET(I29,0,'Control Sheet'!G$26)*0.98</f>
        <v>0</v>
      </c>
      <c r="AB29" s="99">
        <v>0.85099999999999998</v>
      </c>
      <c r="AC29" s="100">
        <v>0.93</v>
      </c>
      <c r="AD29" s="24"/>
    </row>
    <row r="30" spans="1:30">
      <c r="A30" s="24">
        <v>0.68</v>
      </c>
      <c r="B30" s="30">
        <v>1</v>
      </c>
      <c r="C30" s="29">
        <v>0.95496500000000006</v>
      </c>
      <c r="D30" s="29">
        <v>0.49717250000000002</v>
      </c>
      <c r="E30" s="60">
        <v>0.97499999999999998</v>
      </c>
      <c r="F30" s="99">
        <v>0.99199999999999999</v>
      </c>
      <c r="G30" s="87">
        <v>0.98599999999999999</v>
      </c>
      <c r="H30" s="87">
        <f ca="1">OFFSET(AB30,0,'Control Sheet'!G$30)</f>
        <v>0.93</v>
      </c>
      <c r="I30" s="30">
        <v>1</v>
      </c>
      <c r="J30" s="29">
        <v>0</v>
      </c>
      <c r="K30" s="29">
        <v>0</v>
      </c>
      <c r="L30" s="29">
        <v>0</v>
      </c>
      <c r="M30" s="29">
        <v>0.47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4">
        <v>0</v>
      </c>
      <c r="U30" s="24">
        <v>0</v>
      </c>
      <c r="V30" s="24">
        <v>0.8051159072741807</v>
      </c>
      <c r="W30" s="24">
        <v>8.6635944700460835E-2</v>
      </c>
      <c r="X30" s="24">
        <v>0</v>
      </c>
      <c r="Y30" s="29">
        <v>0</v>
      </c>
      <c r="Z30" s="29">
        <v>0</v>
      </c>
      <c r="AA30" s="115">
        <f ca="1">OFFSET(B30,0,'Control Sheet'!E$26)*E30^2*F30^(9/2)*G30^(9/2)*H30*OFFSET(I30,0,'Control Sheet'!G$26)*0.98</f>
        <v>0</v>
      </c>
      <c r="AB30" s="99">
        <v>0.82399999999999995</v>
      </c>
      <c r="AC30" s="100">
        <v>0.93</v>
      </c>
      <c r="AD30" s="24"/>
    </row>
    <row r="31" spans="1:30">
      <c r="A31" s="24">
        <v>0.7</v>
      </c>
      <c r="B31" s="30">
        <v>1</v>
      </c>
      <c r="C31" s="29">
        <v>0.93778199999999989</v>
      </c>
      <c r="D31" s="29">
        <v>0.92500300000000002</v>
      </c>
      <c r="E31" s="60">
        <v>0.97499999999999998</v>
      </c>
      <c r="F31" s="99">
        <v>0.99099999999999999</v>
      </c>
      <c r="G31" s="87">
        <v>0.98599999999999999</v>
      </c>
      <c r="H31" s="87">
        <f ca="1">OFFSET(AB31,0,'Control Sheet'!G$30)</f>
        <v>0.92</v>
      </c>
      <c r="I31" s="30">
        <v>1</v>
      </c>
      <c r="J31" s="29">
        <v>0</v>
      </c>
      <c r="K31" s="29">
        <v>0</v>
      </c>
      <c r="L31" s="29">
        <v>0</v>
      </c>
      <c r="M31" s="29">
        <v>0.37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4">
        <v>0</v>
      </c>
      <c r="U31" s="24">
        <v>0</v>
      </c>
      <c r="V31" s="24">
        <v>7.0343725019984017E-3</v>
      </c>
      <c r="W31" s="24">
        <v>0.84854070660522274</v>
      </c>
      <c r="X31" s="24">
        <v>0</v>
      </c>
      <c r="Y31" s="29">
        <v>0</v>
      </c>
      <c r="Z31" s="29">
        <v>0</v>
      </c>
      <c r="AA31" s="115">
        <f ca="1">OFFSET(B31,0,'Control Sheet'!E$26)*E31^2*F31^(9/2)*G31^(9/2)*H31*OFFSET(I31,0,'Control Sheet'!G$26)*0.98</f>
        <v>0</v>
      </c>
      <c r="AB31" s="99">
        <v>0.79300000000000004</v>
      </c>
      <c r="AC31" s="100">
        <v>0.92</v>
      </c>
      <c r="AD31" s="24"/>
    </row>
    <row r="32" spans="1:30">
      <c r="A32" s="24">
        <v>0.72</v>
      </c>
      <c r="B32" s="30">
        <v>1</v>
      </c>
      <c r="C32" s="29">
        <v>0.95744999999999991</v>
      </c>
      <c r="D32" s="29">
        <v>0.93486399999999992</v>
      </c>
      <c r="E32" s="60">
        <v>0.97499999999999998</v>
      </c>
      <c r="F32" s="99">
        <v>0.98799999999999999</v>
      </c>
      <c r="G32" s="87">
        <v>0.98399999999999999</v>
      </c>
      <c r="H32" s="87">
        <f ca="1">OFFSET(AB32,0,'Control Sheet'!G$30)</f>
        <v>0.92</v>
      </c>
      <c r="I32" s="30">
        <v>1</v>
      </c>
      <c r="J32" s="29">
        <v>0</v>
      </c>
      <c r="K32" s="29">
        <v>0</v>
      </c>
      <c r="L32" s="29">
        <v>0</v>
      </c>
      <c r="M32" s="29">
        <v>0.28000000000000003</v>
      </c>
      <c r="N32" s="29">
        <v>0.32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4">
        <v>0</v>
      </c>
      <c r="U32" s="24">
        <v>0</v>
      </c>
      <c r="V32" s="24">
        <v>0</v>
      </c>
      <c r="W32" s="24">
        <v>0.86635944700460832</v>
      </c>
      <c r="X32" s="24">
        <v>0</v>
      </c>
      <c r="Y32" s="29">
        <v>0</v>
      </c>
      <c r="Z32" s="29">
        <v>0</v>
      </c>
      <c r="AA32" s="115">
        <f ca="1">OFFSET(B32,0,'Control Sheet'!E$26)*E32^2*F32^(9/2)*G32^(9/2)*H32*OFFSET(I32,0,'Control Sheet'!G$26)*0.98</f>
        <v>0</v>
      </c>
      <c r="AB32" s="99">
        <v>0.75900000000000001</v>
      </c>
      <c r="AC32" s="100">
        <v>0.92</v>
      </c>
      <c r="AD32" s="24"/>
    </row>
    <row r="33" spans="1:30">
      <c r="A33" s="24">
        <v>0.74</v>
      </c>
      <c r="B33" s="30">
        <v>1</v>
      </c>
      <c r="C33" s="29">
        <v>0.95990700000000007</v>
      </c>
      <c r="D33" s="29">
        <v>0.86960900000000008</v>
      </c>
      <c r="E33" s="60">
        <v>0.97</v>
      </c>
      <c r="F33" s="99">
        <v>0.98299999999999998</v>
      </c>
      <c r="G33" s="87">
        <v>0.98299999999999998</v>
      </c>
      <c r="H33" s="87">
        <f ca="1">OFFSET(AB33,0,'Control Sheet'!G$30)</f>
        <v>0.92</v>
      </c>
      <c r="I33" s="30">
        <v>1</v>
      </c>
      <c r="J33" s="29">
        <v>0</v>
      </c>
      <c r="K33" s="29">
        <v>0</v>
      </c>
      <c r="L33" s="29">
        <v>0</v>
      </c>
      <c r="M33" s="29">
        <v>0.19</v>
      </c>
      <c r="N33" s="29">
        <v>0.79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4">
        <v>0</v>
      </c>
      <c r="U33" s="24">
        <v>0</v>
      </c>
      <c r="V33" s="24">
        <v>0</v>
      </c>
      <c r="W33" s="24">
        <v>0.86021505376344087</v>
      </c>
      <c r="X33" s="24">
        <v>0</v>
      </c>
      <c r="Y33" s="29">
        <v>0</v>
      </c>
      <c r="Z33" s="29">
        <v>0</v>
      </c>
      <c r="AA33" s="115">
        <f ca="1">OFFSET(B33,0,'Control Sheet'!E$26)*E33^2*F33^(9/2)*G33^(9/2)*H33*OFFSET(I33,0,'Control Sheet'!G$26)*0.98</f>
        <v>0</v>
      </c>
      <c r="AB33" s="99">
        <v>0.72</v>
      </c>
      <c r="AC33" s="100">
        <v>0.92</v>
      </c>
      <c r="AD33" s="24"/>
    </row>
    <row r="34" spans="1:30">
      <c r="A34" s="24">
        <v>0.76</v>
      </c>
      <c r="B34" s="30">
        <v>1</v>
      </c>
      <c r="C34" s="29">
        <v>0.9549995</v>
      </c>
      <c r="D34" s="29">
        <v>0.95696250000000005</v>
      </c>
      <c r="E34" s="60">
        <v>0.97</v>
      </c>
      <c r="F34" s="99">
        <v>0.97899999999999998</v>
      </c>
      <c r="G34" s="87">
        <v>0.98199999999999998</v>
      </c>
      <c r="H34" s="87">
        <f ca="1">OFFSET(AB34,0,'Control Sheet'!G$30)</f>
        <v>0.91</v>
      </c>
      <c r="I34" s="30">
        <v>1</v>
      </c>
      <c r="J34" s="29">
        <v>0</v>
      </c>
      <c r="K34" s="29">
        <v>0</v>
      </c>
      <c r="L34" s="29">
        <v>0</v>
      </c>
      <c r="M34" s="29">
        <v>0.13</v>
      </c>
      <c r="N34" s="29">
        <v>0.92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4">
        <v>0</v>
      </c>
      <c r="U34" s="24">
        <v>0</v>
      </c>
      <c r="V34" s="24">
        <v>0</v>
      </c>
      <c r="W34" s="24">
        <v>0.86881720430107534</v>
      </c>
      <c r="X34" s="24">
        <v>0</v>
      </c>
      <c r="Y34" s="29">
        <v>0</v>
      </c>
      <c r="Z34" s="29">
        <v>0</v>
      </c>
      <c r="AA34" s="115">
        <f ca="1">OFFSET(B34,0,'Control Sheet'!E$26)*E34^2*F34^(9/2)*G34^(9/2)*H34*OFFSET(I34,0,'Control Sheet'!G$26)*0.98</f>
        <v>0</v>
      </c>
      <c r="AB34" s="99">
        <v>0.67900000000000005</v>
      </c>
      <c r="AC34" s="100">
        <v>0.91</v>
      </c>
      <c r="AD34" s="24"/>
    </row>
    <row r="35" spans="1:30">
      <c r="A35" s="24">
        <v>0.78</v>
      </c>
      <c r="B35" s="30">
        <v>1</v>
      </c>
      <c r="C35" s="29">
        <v>0.93780999999999992</v>
      </c>
      <c r="D35" s="29">
        <v>0.97021599999999997</v>
      </c>
      <c r="E35" s="60">
        <v>0.97499999999999998</v>
      </c>
      <c r="F35" s="99">
        <v>0.97699999999999998</v>
      </c>
      <c r="G35" s="87">
        <v>0.98</v>
      </c>
      <c r="H35" s="87">
        <f ca="1">OFFSET(AB35,0,'Control Sheet'!G$30)</f>
        <v>0.91</v>
      </c>
      <c r="I35" s="30">
        <v>1</v>
      </c>
      <c r="J35" s="29">
        <v>0</v>
      </c>
      <c r="K35" s="29">
        <v>0</v>
      </c>
      <c r="L35" s="29">
        <v>0</v>
      </c>
      <c r="M35" s="29">
        <v>7.0000000000000007E-2</v>
      </c>
      <c r="N35" s="29">
        <v>0.94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4">
        <v>0</v>
      </c>
      <c r="U35" s="24">
        <v>0</v>
      </c>
      <c r="V35" s="24">
        <v>0</v>
      </c>
      <c r="W35" s="24">
        <v>0.86574500768049156</v>
      </c>
      <c r="X35" s="24">
        <v>0</v>
      </c>
      <c r="Y35" s="29">
        <v>0</v>
      </c>
      <c r="Z35" s="29">
        <v>0</v>
      </c>
      <c r="AA35" s="115">
        <f ca="1">OFFSET(B35,0,'Control Sheet'!E$26)*E35^2*F35^(9/2)*G35^(9/2)*H35*OFFSET(I35,0,'Control Sheet'!G$26)*0.98</f>
        <v>0</v>
      </c>
      <c r="AB35" s="99">
        <v>0.63500000000000001</v>
      </c>
      <c r="AC35" s="100">
        <v>0.91</v>
      </c>
      <c r="AD35" s="24"/>
    </row>
    <row r="36" spans="1:30">
      <c r="A36" s="24">
        <v>0.8</v>
      </c>
      <c r="B36" s="30">
        <v>1</v>
      </c>
      <c r="C36" s="29">
        <v>0.93632249999999995</v>
      </c>
      <c r="D36" s="29">
        <v>0.9559725</v>
      </c>
      <c r="E36" s="60">
        <v>0.97499999999999998</v>
      </c>
      <c r="F36" s="99">
        <v>0.97599999999999998</v>
      </c>
      <c r="G36" s="87">
        <v>0.97899999999999998</v>
      </c>
      <c r="H36" s="87">
        <f ca="1">OFFSET(AB36,0,'Control Sheet'!G$30)</f>
        <v>0.9</v>
      </c>
      <c r="I36" s="30">
        <v>1</v>
      </c>
      <c r="J36" s="29">
        <v>0</v>
      </c>
      <c r="K36" s="29">
        <v>0</v>
      </c>
      <c r="L36" s="29">
        <v>0</v>
      </c>
      <c r="M36" s="29">
        <v>0.05</v>
      </c>
      <c r="N36" s="29">
        <v>0.94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4">
        <v>0</v>
      </c>
      <c r="U36" s="24">
        <v>0</v>
      </c>
      <c r="V36" s="24">
        <v>0</v>
      </c>
      <c r="W36" s="24">
        <v>0.86635944700460832</v>
      </c>
      <c r="X36" s="24">
        <v>0</v>
      </c>
      <c r="Y36" s="29">
        <v>0</v>
      </c>
      <c r="Z36" s="29">
        <v>0</v>
      </c>
      <c r="AA36" s="115">
        <f ca="1">OFFSET(B36,0,'Control Sheet'!E$26)*E36^2*F36^(9/2)*G36^(9/2)*H36*OFFSET(I36,0,'Control Sheet'!G$26)*0.98</f>
        <v>0</v>
      </c>
      <c r="AB36" s="99">
        <v>0.58699999999999997</v>
      </c>
      <c r="AC36" s="100">
        <v>0.9</v>
      </c>
      <c r="AD36" s="24"/>
    </row>
    <row r="37" spans="1:30">
      <c r="A37" s="24">
        <v>0.82</v>
      </c>
      <c r="B37" s="30">
        <v>1</v>
      </c>
      <c r="C37" s="29">
        <v>0.95939999999999992</v>
      </c>
      <c r="D37" s="29">
        <v>0.97514400000000001</v>
      </c>
      <c r="E37" s="60">
        <v>0.97499999999999998</v>
      </c>
      <c r="F37" s="99">
        <v>0.97399999999999998</v>
      </c>
      <c r="G37" s="87">
        <v>0.97799999999999998</v>
      </c>
      <c r="H37" s="87">
        <f ca="1">OFFSET(AB37,0,'Control Sheet'!G$30)</f>
        <v>0.89</v>
      </c>
      <c r="I37" s="30">
        <v>1</v>
      </c>
      <c r="J37" s="29">
        <v>0</v>
      </c>
      <c r="K37" s="29">
        <v>0</v>
      </c>
      <c r="L37" s="29">
        <v>0</v>
      </c>
      <c r="M37" s="29">
        <v>0.03</v>
      </c>
      <c r="N37" s="29">
        <v>0.94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4">
        <v>0</v>
      </c>
      <c r="U37" s="24">
        <v>0</v>
      </c>
      <c r="V37" s="24">
        <v>0</v>
      </c>
      <c r="W37" s="24">
        <v>0.86574500768049156</v>
      </c>
      <c r="X37" s="24">
        <v>1.8237082066869304E-3</v>
      </c>
      <c r="Y37" s="29">
        <v>0</v>
      </c>
      <c r="Z37" s="29">
        <v>0</v>
      </c>
      <c r="AA37" s="115">
        <f ca="1">OFFSET(B37,0,'Control Sheet'!E$26)*E37^2*F37^(9/2)*G37^(9/2)*H37*OFFSET(I37,0,'Control Sheet'!G$26)*0.98</f>
        <v>1.1849214779230952E-3</v>
      </c>
      <c r="AB37" s="99">
        <v>0.53800000000000003</v>
      </c>
      <c r="AC37" s="100">
        <v>0.89</v>
      </c>
      <c r="AD37" s="24"/>
    </row>
    <row r="38" spans="1:30">
      <c r="A38" s="24">
        <v>0.84</v>
      </c>
      <c r="B38" s="30">
        <v>1</v>
      </c>
      <c r="C38" s="29">
        <v>0.96677550000000001</v>
      </c>
      <c r="D38" s="29">
        <v>0.95692050000000006</v>
      </c>
      <c r="E38" s="60">
        <v>0.97499999999999998</v>
      </c>
      <c r="F38" s="99">
        <v>0.97399999999999998</v>
      </c>
      <c r="G38" s="87">
        <v>0.97799999999999998</v>
      </c>
      <c r="H38" s="87">
        <f ca="1">OFFSET(AB38,0,'Control Sheet'!G$30)</f>
        <v>0.88</v>
      </c>
      <c r="I38" s="30">
        <v>1</v>
      </c>
      <c r="J38" s="29">
        <v>0</v>
      </c>
      <c r="K38" s="29">
        <v>0</v>
      </c>
      <c r="L38" s="29">
        <v>0</v>
      </c>
      <c r="M38" s="29">
        <v>0.02</v>
      </c>
      <c r="N38" s="29">
        <v>0.93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4">
        <v>0</v>
      </c>
      <c r="U38" s="24">
        <v>0</v>
      </c>
      <c r="V38" s="24">
        <v>0</v>
      </c>
      <c r="W38" s="24">
        <v>0.8233486943164362</v>
      </c>
      <c r="X38" s="24">
        <v>0.83404255319148946</v>
      </c>
      <c r="Y38" s="29">
        <v>0</v>
      </c>
      <c r="Z38" s="29">
        <v>0</v>
      </c>
      <c r="AA38" s="115">
        <f ca="1">OFFSET(B38,0,'Control Sheet'!E$26)*E38^2*F38^(9/2)*G38^(9/2)*H38*OFFSET(I38,0,'Control Sheet'!G$26)*0.98</f>
        <v>0.52580195840117105</v>
      </c>
      <c r="AB38" s="99">
        <v>0.48599999999999999</v>
      </c>
      <c r="AC38" s="100">
        <v>0.88</v>
      </c>
      <c r="AD38" s="24"/>
    </row>
    <row r="39" spans="1:30">
      <c r="A39" s="24">
        <v>0.86</v>
      </c>
      <c r="B39" s="30">
        <v>1</v>
      </c>
      <c r="C39" s="29">
        <v>0.9539455</v>
      </c>
      <c r="D39" s="29">
        <v>0.97367550000000003</v>
      </c>
      <c r="E39" s="60">
        <v>0.97499999999999998</v>
      </c>
      <c r="F39" s="99">
        <v>0.97799999999999998</v>
      </c>
      <c r="G39" s="87">
        <v>0.97899999999999998</v>
      </c>
      <c r="H39" s="87">
        <f ca="1">OFFSET(AB39,0,'Control Sheet'!G$30)</f>
        <v>0.85</v>
      </c>
      <c r="I39" s="30">
        <v>1</v>
      </c>
      <c r="J39" s="29">
        <v>0</v>
      </c>
      <c r="K39" s="29">
        <v>0</v>
      </c>
      <c r="L39" s="29">
        <v>0</v>
      </c>
      <c r="M39" s="29">
        <v>0.01</v>
      </c>
      <c r="N39" s="29">
        <v>0.92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0.82188449848024325</v>
      </c>
      <c r="Y39" s="29">
        <v>0</v>
      </c>
      <c r="Z39" s="29">
        <v>0</v>
      </c>
      <c r="AA39" s="115">
        <f ca="1">OFFSET(B39,0,'Control Sheet'!E$26)*E39^2*F39^(9/2)*G39^(9/2)*H39*OFFSET(I39,0,'Control Sheet'!G$26)*0.98</f>
        <v>0.52110618045104429</v>
      </c>
      <c r="AB39" s="99">
        <v>0.433</v>
      </c>
      <c r="AC39" s="100">
        <v>0.85</v>
      </c>
      <c r="AD39" s="24"/>
    </row>
    <row r="40" spans="1:30">
      <c r="A40" s="24">
        <v>0.880000000000001</v>
      </c>
      <c r="B40" s="30">
        <v>1</v>
      </c>
      <c r="C40" s="29">
        <v>0.94405000000000006</v>
      </c>
      <c r="D40" s="29">
        <v>0.9568875</v>
      </c>
      <c r="E40" s="60">
        <v>0.97499999999999998</v>
      </c>
      <c r="F40" s="99">
        <v>0.97899999999999998</v>
      </c>
      <c r="G40" s="87">
        <v>0.98</v>
      </c>
      <c r="H40" s="87">
        <f ca="1">OFFSET(AB40,0,'Control Sheet'!G$30)</f>
        <v>0.81</v>
      </c>
      <c r="I40" s="30">
        <v>1</v>
      </c>
      <c r="J40" s="29">
        <v>0</v>
      </c>
      <c r="K40" s="29">
        <v>0</v>
      </c>
      <c r="L40" s="29">
        <v>0</v>
      </c>
      <c r="M40" s="29">
        <v>5.0000000000000001E-3</v>
      </c>
      <c r="N40" s="29">
        <v>0.89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0.81398176291793312</v>
      </c>
      <c r="Y40" s="29">
        <v>0</v>
      </c>
      <c r="Z40" s="29">
        <v>0</v>
      </c>
      <c r="AA40" s="115">
        <f ca="1">OFFSET(B40,0,'Control Sheet'!E$26)*E40^2*F40^(9/2)*G40^(9/2)*H40*OFFSET(I40,0,'Control Sheet'!G$26)*0.98</f>
        <v>0.48779274394646938</v>
      </c>
      <c r="AB40" s="99">
        <v>0.379</v>
      </c>
      <c r="AC40" s="100">
        <v>0.81</v>
      </c>
      <c r="AD40" s="24"/>
    </row>
    <row r="41" spans="1:30">
      <c r="A41" s="24">
        <v>0.90000000000000102</v>
      </c>
      <c r="B41" s="30">
        <v>1</v>
      </c>
      <c r="C41" s="29">
        <v>0.93592009999999992</v>
      </c>
      <c r="D41" s="29">
        <v>0.95667439999999992</v>
      </c>
      <c r="E41" s="60">
        <v>0.98</v>
      </c>
      <c r="F41" s="99">
        <v>0.98</v>
      </c>
      <c r="G41" s="87">
        <v>0.98099999999999998</v>
      </c>
      <c r="H41" s="87">
        <f ca="1">OFFSET(AB41,0,'Control Sheet'!G$30)</f>
        <v>0.75</v>
      </c>
      <c r="I41" s="30">
        <v>1</v>
      </c>
      <c r="J41" s="29">
        <v>0</v>
      </c>
      <c r="K41" s="29">
        <v>0</v>
      </c>
      <c r="L41" s="29">
        <v>0</v>
      </c>
      <c r="M41" s="29">
        <v>0</v>
      </c>
      <c r="N41" s="29">
        <v>0.87</v>
      </c>
      <c r="O41" s="29">
        <v>0.79</v>
      </c>
      <c r="P41" s="29">
        <v>0</v>
      </c>
      <c r="Q41" s="29">
        <v>0</v>
      </c>
      <c r="R41" s="29">
        <v>0</v>
      </c>
      <c r="S41" s="29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0.83465045592705178</v>
      </c>
      <c r="Y41" s="29">
        <v>0</v>
      </c>
      <c r="Z41" s="29">
        <v>0</v>
      </c>
      <c r="AA41" s="115">
        <f ca="1">OFFSET(B41,0,'Control Sheet'!E$26)*E41^2*F41^(9/2)*G41^(9/2)*H41*OFFSET(I41,0,'Control Sheet'!G$26)*0.98</f>
        <v>0.47210233878172259</v>
      </c>
      <c r="AB41" s="99">
        <v>0.32500000000000001</v>
      </c>
      <c r="AC41" s="100">
        <v>0.75</v>
      </c>
      <c r="AD41" s="24"/>
    </row>
    <row r="42" spans="1:30">
      <c r="A42" s="24">
        <v>0.92000000000000104</v>
      </c>
      <c r="B42" s="30">
        <v>1</v>
      </c>
      <c r="C42" s="29">
        <v>0.94618590000000002</v>
      </c>
      <c r="D42" s="29">
        <v>0.97584689999999996</v>
      </c>
      <c r="E42" s="60">
        <v>0.98</v>
      </c>
      <c r="F42" s="99">
        <v>0.98199999999999998</v>
      </c>
      <c r="G42" s="87">
        <v>0.98199999999999998</v>
      </c>
      <c r="H42" s="87">
        <f ca="1">OFFSET(AB42,0,'Control Sheet'!G$30)</f>
        <v>0.68</v>
      </c>
      <c r="I42" s="30">
        <v>1</v>
      </c>
      <c r="J42" s="29">
        <v>0</v>
      </c>
      <c r="K42" s="29">
        <v>0</v>
      </c>
      <c r="L42" s="29">
        <v>0</v>
      </c>
      <c r="M42" s="29">
        <v>0</v>
      </c>
      <c r="N42" s="29">
        <v>0.83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0.85531914893617034</v>
      </c>
      <c r="Y42" s="29">
        <v>0</v>
      </c>
      <c r="Z42" s="29">
        <v>0</v>
      </c>
      <c r="AA42" s="115">
        <f ca="1">OFFSET(B42,0,'Control Sheet'!E$26)*E42^2*F42^(9/2)*G42^(9/2)*H42*OFFSET(I42,0,'Control Sheet'!G$26)*0.98</f>
        <v>0.45362858334433598</v>
      </c>
      <c r="AB42" s="99">
        <v>0.27200000000000002</v>
      </c>
      <c r="AC42" s="100">
        <v>0.68</v>
      </c>
      <c r="AD42" s="24"/>
    </row>
    <row r="43" spans="1:30">
      <c r="A43" s="24">
        <v>0.94000000000000095</v>
      </c>
      <c r="B43" s="30">
        <v>1</v>
      </c>
      <c r="C43" s="29">
        <v>0.94529279999999993</v>
      </c>
      <c r="D43" s="29">
        <v>0.96309120000000004</v>
      </c>
      <c r="E43" s="60">
        <v>0.98</v>
      </c>
      <c r="F43" s="99">
        <v>0.98299999999999998</v>
      </c>
      <c r="G43" s="87">
        <v>0.98299999999999998</v>
      </c>
      <c r="H43" s="87">
        <f ca="1">OFFSET(AB43,0,'Control Sheet'!G$30)</f>
        <v>0.57999999999999996</v>
      </c>
      <c r="I43" s="30">
        <v>1</v>
      </c>
      <c r="J43" s="29">
        <v>0</v>
      </c>
      <c r="K43" s="29">
        <v>0</v>
      </c>
      <c r="L43" s="29">
        <v>0</v>
      </c>
      <c r="M43" s="29">
        <v>0</v>
      </c>
      <c r="N43" s="29">
        <v>0.8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0.88085106382978728</v>
      </c>
      <c r="Y43" s="29">
        <v>0</v>
      </c>
      <c r="Z43" s="29">
        <v>0</v>
      </c>
      <c r="AA43" s="115">
        <f ca="1">OFFSET(B43,0,'Control Sheet'!E$26)*E43^2*F43^(9/2)*G43^(9/2)*H43*OFFSET(I43,0,'Control Sheet'!G$26)*0.98</f>
        <v>0.39687868854525737</v>
      </c>
      <c r="AB43" s="99">
        <v>0.22</v>
      </c>
      <c r="AC43" s="100">
        <v>0.57999999999999996</v>
      </c>
      <c r="AD43" s="24"/>
    </row>
    <row r="44" spans="1:30">
      <c r="A44" s="24">
        <v>0.96000000000000096</v>
      </c>
      <c r="B44" s="30">
        <v>1</v>
      </c>
      <c r="C44" s="29">
        <v>0.93413250000000003</v>
      </c>
      <c r="D44" s="29">
        <v>0.9578565</v>
      </c>
      <c r="E44" s="60">
        <v>0.98</v>
      </c>
      <c r="F44" s="99">
        <v>0.98399999999999999</v>
      </c>
      <c r="G44" s="87">
        <v>0.98299999999999998</v>
      </c>
      <c r="H44" s="87">
        <f ca="1">OFFSET(AB44,0,'Control Sheet'!G$30)</f>
        <v>0.46</v>
      </c>
      <c r="I44" s="30">
        <v>1</v>
      </c>
      <c r="J44" s="29">
        <v>0</v>
      </c>
      <c r="K44" s="29">
        <v>0</v>
      </c>
      <c r="L44" s="29">
        <v>0</v>
      </c>
      <c r="M44" s="29">
        <v>0</v>
      </c>
      <c r="N44" s="29">
        <v>0.77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0.84802431610942253</v>
      </c>
      <c r="Y44" s="29">
        <v>0</v>
      </c>
      <c r="Z44" s="29">
        <v>0</v>
      </c>
      <c r="AA44" s="115">
        <f ca="1">OFFSET(B44,0,'Control Sheet'!E$26)*E44^2*F44^(9/2)*G44^(9/2)*H44*OFFSET(I44,0,'Control Sheet'!G$26)*0.98</f>
        <v>0.30277052086297879</v>
      </c>
      <c r="AB44" s="99">
        <v>0.17</v>
      </c>
      <c r="AC44" s="100">
        <v>0.46</v>
      </c>
      <c r="AD44" s="24"/>
    </row>
    <row r="45" spans="1:30">
      <c r="A45" s="24">
        <v>0.98000000000000098</v>
      </c>
      <c r="B45" s="30">
        <v>1</v>
      </c>
      <c r="C45" s="29">
        <v>0.94010000000000005</v>
      </c>
      <c r="D45" s="29">
        <v>0.95096250000000004</v>
      </c>
      <c r="E45" s="60">
        <v>0.98</v>
      </c>
      <c r="F45" s="99">
        <v>0.98399999999999999</v>
      </c>
      <c r="G45" s="87">
        <v>0.98399999999999999</v>
      </c>
      <c r="H45" s="87">
        <f ca="1">OFFSET(AB45,0,'Control Sheet'!G$30)</f>
        <v>0.32</v>
      </c>
      <c r="I45" s="30">
        <v>1</v>
      </c>
      <c r="J45" s="29">
        <v>0</v>
      </c>
      <c r="K45" s="29">
        <v>0</v>
      </c>
      <c r="L45" s="29">
        <v>0</v>
      </c>
      <c r="M45" s="29">
        <v>0</v>
      </c>
      <c r="N45" s="29">
        <v>0.7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0.86018237082066873</v>
      </c>
      <c r="Y45" s="29">
        <v>0</v>
      </c>
      <c r="Z45" s="29">
        <v>0</v>
      </c>
      <c r="AA45" s="115">
        <f ca="1">OFFSET(B45,0,'Control Sheet'!E$26)*E45^2*F45^(9/2)*G45^(9/2)*H45*OFFSET(I45,0,'Control Sheet'!G$26)*0.98</f>
        <v>0.21307770980938778</v>
      </c>
      <c r="AB45" s="99">
        <v>0.125</v>
      </c>
      <c r="AC45" s="100">
        <v>0.32</v>
      </c>
      <c r="AD45" s="24"/>
    </row>
    <row r="46" spans="1:30">
      <c r="A46" s="24">
        <v>1</v>
      </c>
      <c r="B46" s="30">
        <v>1</v>
      </c>
      <c r="C46" s="29">
        <v>0.94309399999999999</v>
      </c>
      <c r="D46" s="29">
        <v>0.96381050000000001</v>
      </c>
      <c r="E46" s="60">
        <v>0.98</v>
      </c>
      <c r="F46" s="99">
        <v>0.98399999999999999</v>
      </c>
      <c r="G46" s="87">
        <v>0.98399999999999999</v>
      </c>
      <c r="H46" s="87">
        <f ca="1">OFFSET(AB46,0,'Control Sheet'!G$30)</f>
        <v>0.18</v>
      </c>
      <c r="I46" s="30">
        <v>1</v>
      </c>
      <c r="J46" s="29">
        <v>0</v>
      </c>
      <c r="K46" s="29">
        <v>0</v>
      </c>
      <c r="L46" s="29">
        <v>0</v>
      </c>
      <c r="M46" s="29">
        <v>0</v>
      </c>
      <c r="N46" s="29">
        <v>0.64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0.8571428571428571</v>
      </c>
      <c r="Y46" s="29">
        <v>0</v>
      </c>
      <c r="Z46" s="29">
        <v>0</v>
      </c>
      <c r="AA46" s="115">
        <f ca="1">OFFSET(B46,0,'Control Sheet'!E$26)*E46^2*F46^(9/2)*G46^(9/2)*H46*OFFSET(I46,0,'Control Sheet'!G$26)*0.98</f>
        <v>0.12104628961998548</v>
      </c>
      <c r="AB46" s="99">
        <v>0.1</v>
      </c>
      <c r="AC46" s="100">
        <v>0.18</v>
      </c>
      <c r="AD46" s="24"/>
    </row>
    <row r="47" spans="1:30">
      <c r="A47" s="24">
        <v>1.02</v>
      </c>
      <c r="B47" s="30">
        <v>1</v>
      </c>
      <c r="C47" s="29">
        <v>0.94070399999999998</v>
      </c>
      <c r="D47" s="29">
        <v>0.95644799999999996</v>
      </c>
      <c r="E47" s="60">
        <v>0.98</v>
      </c>
      <c r="F47" s="99">
        <v>0.98299999999999998</v>
      </c>
      <c r="G47" s="87">
        <v>0.98399999999999999</v>
      </c>
      <c r="H47" s="87">
        <f ca="1">OFFSET(AB47,0,'Control Sheet'!G$30)</f>
        <v>0.09</v>
      </c>
      <c r="I47" s="30">
        <v>1</v>
      </c>
      <c r="J47" s="29">
        <v>0</v>
      </c>
      <c r="K47" s="29">
        <v>0</v>
      </c>
      <c r="L47" s="29">
        <v>0</v>
      </c>
      <c r="M47" s="29">
        <v>0</v>
      </c>
      <c r="N47" s="29">
        <v>0.57999999999999996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0.8474164133738602</v>
      </c>
      <c r="Y47" s="29">
        <v>0</v>
      </c>
      <c r="Z47" s="29">
        <v>0</v>
      </c>
      <c r="AA47" s="115">
        <f ca="1">OFFSET(B47,0,'Control Sheet'!E$26)*E47^2*F47^(9/2)*G47^(9/2)*H47*OFFSET(I47,0,'Control Sheet'!G$26)*0.98</f>
        <v>5.9108201414629614E-2</v>
      </c>
      <c r="AB47" s="99">
        <v>0.08</v>
      </c>
      <c r="AC47" s="100">
        <v>0.09</v>
      </c>
      <c r="AD47" s="24"/>
    </row>
    <row r="48" spans="1:30">
      <c r="A48" s="24">
        <v>1.04</v>
      </c>
      <c r="B48" s="30">
        <v>1</v>
      </c>
      <c r="C48" s="29">
        <v>0.93242499999999995</v>
      </c>
      <c r="D48" s="29">
        <v>0.92260999999999993</v>
      </c>
      <c r="E48" s="60">
        <v>0.98</v>
      </c>
      <c r="F48" s="99">
        <v>0.98099999999999998</v>
      </c>
      <c r="G48" s="87">
        <v>0.98399999999999999</v>
      </c>
      <c r="H48" s="87">
        <f ca="1">OFFSET(AB48,0,'Control Sheet'!G$30)</f>
        <v>0.04</v>
      </c>
      <c r="I48" s="30">
        <v>1</v>
      </c>
      <c r="J48" s="29">
        <v>0</v>
      </c>
      <c r="K48" s="29">
        <v>0</v>
      </c>
      <c r="L48" s="29">
        <v>0</v>
      </c>
      <c r="M48" s="29">
        <v>0</v>
      </c>
      <c r="N48" s="29">
        <v>0.47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0.85106382978723405</v>
      </c>
      <c r="Y48" s="29">
        <v>0</v>
      </c>
      <c r="Z48" s="29">
        <v>0</v>
      </c>
      <c r="AA48" s="115">
        <f ca="1">OFFSET(B48,0,'Control Sheet'!E$26)*E48^2*F48^(9/2)*G48^(9/2)*H48*OFFSET(I48,0,'Control Sheet'!G$26)*0.98</f>
        <v>2.5217787773027828E-2</v>
      </c>
      <c r="AB48" s="99">
        <v>0.06</v>
      </c>
      <c r="AC48" s="100">
        <v>0.04</v>
      </c>
      <c r="AD48" s="24"/>
    </row>
    <row r="49" spans="1:30">
      <c r="A49" s="24">
        <v>1.06</v>
      </c>
      <c r="B49" s="30">
        <v>1</v>
      </c>
      <c r="C49" s="29">
        <v>0.93592399999999998</v>
      </c>
      <c r="D49" s="29">
        <v>0.93004999999999993</v>
      </c>
      <c r="E49" s="60">
        <v>0.98</v>
      </c>
      <c r="F49" s="99">
        <v>0.97799999999999998</v>
      </c>
      <c r="G49" s="87">
        <v>0.98299999999999998</v>
      </c>
      <c r="H49" s="87">
        <f ca="1">OFFSET(AB49,0,'Control Sheet'!G$30)</f>
        <v>0.01</v>
      </c>
      <c r="I49" s="30">
        <v>1</v>
      </c>
      <c r="J49" s="29">
        <v>0</v>
      </c>
      <c r="K49" s="29">
        <v>0</v>
      </c>
      <c r="L49" s="29">
        <v>0</v>
      </c>
      <c r="M49" s="29">
        <v>0</v>
      </c>
      <c r="N49" s="29">
        <v>0.37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0.82188449848024325</v>
      </c>
      <c r="Y49" s="29">
        <v>0</v>
      </c>
      <c r="Z49" s="29">
        <v>0</v>
      </c>
      <c r="AA49" s="115">
        <f ca="1">OFFSET(B49,0,'Control Sheet'!E$26)*E49^2*F49^(9/2)*G49^(9/2)*H49*OFFSET(I49,0,'Control Sheet'!G$26)*0.98</f>
        <v>6.0257483467036251E-3</v>
      </c>
      <c r="AB49" s="99">
        <v>0.04</v>
      </c>
      <c r="AC49" s="100">
        <v>0.01</v>
      </c>
      <c r="AD49" s="24"/>
    </row>
    <row r="50" spans="1:30">
      <c r="A50" s="24">
        <v>1.08</v>
      </c>
      <c r="B50" s="30">
        <v>1</v>
      </c>
      <c r="C50" s="29">
        <v>0.9374555</v>
      </c>
      <c r="D50" s="29">
        <v>0.94623500000000005</v>
      </c>
      <c r="E50" s="60">
        <v>0.98</v>
      </c>
      <c r="F50" s="99">
        <v>0.97599999999999998</v>
      </c>
      <c r="G50" s="87">
        <v>0.98199999999999998</v>
      </c>
      <c r="H50" s="87">
        <f ca="1">OFFSET(AB50,0,'Control Sheet'!G$30)</f>
        <v>0</v>
      </c>
      <c r="I50" s="30">
        <v>1</v>
      </c>
      <c r="J50" s="29">
        <v>0</v>
      </c>
      <c r="K50" s="29">
        <v>0</v>
      </c>
      <c r="L50" s="29">
        <v>0</v>
      </c>
      <c r="M50" s="29">
        <v>0</v>
      </c>
      <c r="N50" s="29">
        <v>0.27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4">
        <v>0</v>
      </c>
      <c r="U50" s="24">
        <v>0</v>
      </c>
      <c r="V50" s="24">
        <v>0</v>
      </c>
      <c r="W50" s="24">
        <v>0</v>
      </c>
      <c r="X50" s="24">
        <v>1.094224924012158E-2</v>
      </c>
      <c r="Y50" s="29">
        <v>0</v>
      </c>
      <c r="Z50" s="29">
        <v>0</v>
      </c>
      <c r="AA50" s="115">
        <f ca="1">OFFSET(B50,0,'Control Sheet'!E$26)*E50^2*F50^(9/2)*G50^(9/2)*H50*OFFSET(I50,0,'Control Sheet'!G$26)*0.98</f>
        <v>0</v>
      </c>
      <c r="AB50" s="99">
        <v>0.02</v>
      </c>
      <c r="AC50" s="100">
        <v>0</v>
      </c>
      <c r="AD50" s="24"/>
    </row>
    <row r="51" spans="1:30">
      <c r="A51" s="25">
        <v>1.1000000000000001</v>
      </c>
      <c r="B51" s="32">
        <v>1</v>
      </c>
      <c r="C51" s="31">
        <v>0.923875</v>
      </c>
      <c r="D51" s="31">
        <v>0.9365175</v>
      </c>
      <c r="E51" s="61">
        <v>0.98</v>
      </c>
      <c r="F51" s="102">
        <v>0.97199999999999998</v>
      </c>
      <c r="G51" s="105">
        <v>0.98</v>
      </c>
      <c r="H51" s="105">
        <f ca="1">OFFSET(AB51,0,'Control Sheet'!G$30)</f>
        <v>0</v>
      </c>
      <c r="I51" s="32">
        <v>1</v>
      </c>
      <c r="J51" s="31">
        <v>0</v>
      </c>
      <c r="K51" s="31">
        <v>0</v>
      </c>
      <c r="L51" s="31">
        <v>0</v>
      </c>
      <c r="M51" s="31">
        <v>0</v>
      </c>
      <c r="N51" s="31">
        <v>0.17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31">
        <v>0</v>
      </c>
      <c r="Z51" s="31">
        <v>0</v>
      </c>
      <c r="AA51" s="116">
        <f ca="1">OFFSET(B51,0,'Control Sheet'!E$26)*E51^2*F51^(9/2)*G51^(9/2)*H51*OFFSET(I51,0,'Control Sheet'!G$26)*0.98</f>
        <v>0</v>
      </c>
      <c r="AB51" s="102">
        <v>0</v>
      </c>
      <c r="AC51" s="101">
        <v>0</v>
      </c>
      <c r="AD51" s="25"/>
    </row>
    <row r="53" spans="1:30">
      <c r="J53" s="2"/>
      <c r="K53" s="2"/>
      <c r="L53" s="2"/>
      <c r="M53" s="2"/>
      <c r="N53" s="2"/>
    </row>
    <row r="54" spans="1:30">
      <c r="J54" s="2"/>
      <c r="K54" s="2"/>
      <c r="L54" s="2"/>
      <c r="M54" s="2"/>
      <c r="N54" s="2"/>
    </row>
    <row r="55" spans="1:30">
      <c r="J55" s="3"/>
    </row>
    <row r="56" spans="1:30"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30"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30"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30">
      <c r="G59" s="3"/>
      <c r="H59" s="3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30">
      <c r="C60" s="46"/>
      <c r="D60" s="4"/>
      <c r="G60" s="3"/>
      <c r="H60" s="3"/>
    </row>
    <row r="61" spans="1:30">
      <c r="C61" s="46"/>
      <c r="D61" s="4"/>
    </row>
  </sheetData>
  <mergeCells count="3">
    <mergeCell ref="B9:D9"/>
    <mergeCell ref="I9:Z9"/>
    <mergeCell ref="F9:G9"/>
  </mergeCells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6"/>
  <sheetViews>
    <sheetView workbookViewId="0">
      <selection activeCell="E56" sqref="E56"/>
    </sheetView>
  </sheetViews>
  <sheetFormatPr baseColWidth="10" defaultColWidth="8.83203125" defaultRowHeight="12" x14ac:dyDescent="0"/>
  <cols>
    <col min="1" max="1" width="10.6640625" customWidth="1"/>
  </cols>
  <sheetData>
    <row r="2" spans="1:30">
      <c r="B2" t="s">
        <v>17</v>
      </c>
    </row>
    <row r="3" spans="1:30">
      <c r="B3" t="s">
        <v>18</v>
      </c>
      <c r="K3" s="2"/>
    </row>
    <row r="4" spans="1:30">
      <c r="B4" t="s">
        <v>95</v>
      </c>
    </row>
    <row r="7" spans="1:30">
      <c r="A7" s="10" t="s">
        <v>81</v>
      </c>
      <c r="B7" s="10" t="s">
        <v>72</v>
      </c>
      <c r="C7" s="23" t="s">
        <v>19</v>
      </c>
      <c r="D7" s="182" t="s">
        <v>1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4"/>
      <c r="V7" s="112" t="s">
        <v>6</v>
      </c>
      <c r="W7" s="10" t="s">
        <v>181</v>
      </c>
      <c r="X7" s="68" t="s">
        <v>179</v>
      </c>
      <c r="Y7" s="68" t="s">
        <v>219</v>
      </c>
    </row>
    <row r="8" spans="1:30">
      <c r="A8" s="11" t="s">
        <v>54</v>
      </c>
      <c r="B8" s="12" t="s">
        <v>155</v>
      </c>
      <c r="C8" s="12" t="s">
        <v>73</v>
      </c>
      <c r="D8" s="33" t="s">
        <v>105</v>
      </c>
      <c r="E8" s="33" t="s">
        <v>74</v>
      </c>
      <c r="F8" s="33" t="s">
        <v>75</v>
      </c>
      <c r="G8" s="33" t="s">
        <v>76</v>
      </c>
      <c r="H8" s="33" t="s">
        <v>77</v>
      </c>
      <c r="I8" s="33" t="s">
        <v>78</v>
      </c>
      <c r="J8" s="33" t="s">
        <v>104</v>
      </c>
      <c r="K8" s="8" t="s">
        <v>203</v>
      </c>
      <c r="L8" s="8" t="s">
        <v>203</v>
      </c>
      <c r="M8" s="8" t="s">
        <v>203</v>
      </c>
      <c r="N8" s="8" t="s">
        <v>203</v>
      </c>
      <c r="O8" s="33" t="s">
        <v>183</v>
      </c>
      <c r="P8" s="33" t="s">
        <v>184</v>
      </c>
      <c r="Q8" s="33" t="s">
        <v>185</v>
      </c>
      <c r="R8" s="33" t="s">
        <v>186</v>
      </c>
      <c r="S8" s="33" t="s">
        <v>187</v>
      </c>
      <c r="T8" s="8" t="s">
        <v>203</v>
      </c>
      <c r="U8" s="8" t="s">
        <v>203</v>
      </c>
      <c r="V8" s="113" t="s">
        <v>174</v>
      </c>
      <c r="W8" s="11" t="s">
        <v>2</v>
      </c>
      <c r="X8" s="69" t="s">
        <v>27</v>
      </c>
      <c r="Y8" s="69"/>
    </row>
    <row r="9" spans="1:30">
      <c r="A9" s="40">
        <v>0.3</v>
      </c>
      <c r="B9" s="98">
        <v>0.05</v>
      </c>
      <c r="C9" s="103">
        <f ca="1">OFFSET(W9,0,'Control Sheet'!H$30)</f>
        <v>0.1</v>
      </c>
      <c r="D9" s="28">
        <v>1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27">
        <v>0</v>
      </c>
      <c r="U9" s="27">
        <v>0</v>
      </c>
      <c r="V9" s="114">
        <f ca="1">B9*C9*OFFSET(D9,0,'Control Sheet'!H$26)</f>
        <v>5.000000000000001E-3</v>
      </c>
      <c r="W9" s="99">
        <v>0</v>
      </c>
      <c r="X9" s="104">
        <v>0.1</v>
      </c>
      <c r="Y9" s="48"/>
      <c r="AD9" s="3"/>
    </row>
    <row r="10" spans="1:30">
      <c r="A10" s="40">
        <v>0.32</v>
      </c>
      <c r="B10" s="99">
        <v>0.3</v>
      </c>
      <c r="C10" s="87">
        <f ca="1">OFFSET(W10,0,'Control Sheet'!H$30)</f>
        <v>0.2</v>
      </c>
      <c r="D10" s="30">
        <v>1</v>
      </c>
      <c r="E10" s="29">
        <v>0.01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4">
        <v>9.7986577181208054E-2</v>
      </c>
      <c r="P10" s="24">
        <v>0</v>
      </c>
      <c r="Q10" s="24">
        <v>0</v>
      </c>
      <c r="R10" s="24">
        <v>0</v>
      </c>
      <c r="S10" s="24">
        <v>0</v>
      </c>
      <c r="T10" s="29">
        <v>0</v>
      </c>
      <c r="U10" s="29">
        <v>0</v>
      </c>
      <c r="V10" s="115">
        <f ca="1">B10*C10*OFFSET(D10,0,'Control Sheet'!H$26)</f>
        <v>0.06</v>
      </c>
      <c r="W10" s="99">
        <v>9.7000000000000003E-2</v>
      </c>
      <c r="X10" s="100">
        <v>0.2</v>
      </c>
      <c r="Y10" s="24"/>
      <c r="AD10" s="3"/>
    </row>
    <row r="11" spans="1:30">
      <c r="A11" s="40">
        <v>0.34</v>
      </c>
      <c r="B11" s="99">
        <v>0.55000000000000004</v>
      </c>
      <c r="C11" s="87">
        <f ca="1">OFFSET(W11,0,'Control Sheet'!H$30)</f>
        <v>0.37</v>
      </c>
      <c r="D11" s="30">
        <v>1</v>
      </c>
      <c r="E11" s="29">
        <v>0.04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4">
        <v>0.48724832214765096</v>
      </c>
      <c r="P11" s="24">
        <v>0</v>
      </c>
      <c r="Q11" s="24">
        <v>0</v>
      </c>
      <c r="R11" s="24">
        <v>0</v>
      </c>
      <c r="S11" s="24">
        <v>0</v>
      </c>
      <c r="T11" s="29">
        <v>0</v>
      </c>
      <c r="U11" s="29">
        <v>0</v>
      </c>
      <c r="V11" s="115">
        <f ca="1">B11*C11*OFFSET(D11,0,'Control Sheet'!H$26)</f>
        <v>0.20350000000000001</v>
      </c>
      <c r="W11" s="99">
        <v>0.26</v>
      </c>
      <c r="X11" s="100">
        <v>0.37</v>
      </c>
      <c r="Y11" s="24"/>
      <c r="AD11" s="3"/>
    </row>
    <row r="12" spans="1:30">
      <c r="A12" s="40">
        <v>0.36</v>
      </c>
      <c r="B12" s="99">
        <v>0.8</v>
      </c>
      <c r="C12" s="87">
        <f ca="1">OFFSET(W12,0,'Control Sheet'!H$30)</f>
        <v>0.53</v>
      </c>
      <c r="D12" s="30">
        <v>1</v>
      </c>
      <c r="E12" s="29">
        <v>0.22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4">
        <v>0.63221476510067109</v>
      </c>
      <c r="P12" s="24">
        <v>0</v>
      </c>
      <c r="Q12" s="24">
        <v>0</v>
      </c>
      <c r="R12" s="24">
        <v>0</v>
      </c>
      <c r="S12" s="24">
        <v>0</v>
      </c>
      <c r="T12" s="29">
        <v>0</v>
      </c>
      <c r="U12" s="29">
        <v>0</v>
      </c>
      <c r="V12" s="115">
        <f ca="1">B12*C12*OFFSET(D12,0,'Control Sheet'!H$26)</f>
        <v>0.42400000000000004</v>
      </c>
      <c r="W12" s="99">
        <v>0.39800000000000002</v>
      </c>
      <c r="X12" s="100">
        <v>0.53</v>
      </c>
      <c r="Y12" s="24"/>
      <c r="AD12" s="3"/>
    </row>
    <row r="13" spans="1:30">
      <c r="A13" s="40">
        <v>0.38</v>
      </c>
      <c r="B13" s="99">
        <v>0.95</v>
      </c>
      <c r="C13" s="87">
        <f ca="1">OFFSET(W13,0,'Control Sheet'!H$30)</f>
        <v>0.73</v>
      </c>
      <c r="D13" s="30">
        <v>1</v>
      </c>
      <c r="E13" s="29">
        <v>0.43</v>
      </c>
      <c r="F13" s="29">
        <v>0.3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4">
        <v>0.17449664429530201</v>
      </c>
      <c r="P13" s="24">
        <v>0</v>
      </c>
      <c r="Q13" s="24">
        <v>0</v>
      </c>
      <c r="R13" s="24">
        <v>0</v>
      </c>
      <c r="S13" s="24">
        <v>0</v>
      </c>
      <c r="T13" s="29">
        <v>0</v>
      </c>
      <c r="U13" s="29">
        <v>0</v>
      </c>
      <c r="V13" s="115">
        <f ca="1">B13*C13*OFFSET(D13,0,'Control Sheet'!H$26)</f>
        <v>0.69350000000000001</v>
      </c>
      <c r="W13" s="99">
        <v>0.51500000000000001</v>
      </c>
      <c r="X13" s="100">
        <v>0.73</v>
      </c>
      <c r="Y13" s="24"/>
      <c r="AD13" s="3"/>
    </row>
    <row r="14" spans="1:30">
      <c r="A14" s="40">
        <v>0.4</v>
      </c>
      <c r="B14" s="99">
        <v>0.98099999999999998</v>
      </c>
      <c r="C14" s="87">
        <f ca="1">OFFSET(W14,0,'Control Sheet'!H$30)</f>
        <v>0.86</v>
      </c>
      <c r="D14" s="30">
        <v>1</v>
      </c>
      <c r="E14" s="29">
        <v>0.125</v>
      </c>
      <c r="F14" s="29">
        <v>0.57999999999999996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4">
        <v>0</v>
      </c>
      <c r="P14" s="24">
        <v>0.29560439560439561</v>
      </c>
      <c r="Q14" s="24">
        <v>0</v>
      </c>
      <c r="R14" s="24">
        <v>0</v>
      </c>
      <c r="S14" s="24">
        <v>0</v>
      </c>
      <c r="T14" s="29">
        <v>0</v>
      </c>
      <c r="U14" s="29">
        <v>0</v>
      </c>
      <c r="V14" s="115">
        <f ca="1">B14*C14*OFFSET(D14,0,'Control Sheet'!H$26)</f>
        <v>0.84365999999999997</v>
      </c>
      <c r="W14" s="99">
        <v>0.61199999999999999</v>
      </c>
      <c r="X14" s="100">
        <v>0.86</v>
      </c>
      <c r="Y14" s="24"/>
      <c r="AD14" s="3"/>
    </row>
    <row r="15" spans="1:30">
      <c r="A15" s="40">
        <v>0.42</v>
      </c>
      <c r="B15" s="99">
        <v>0.98199999999999998</v>
      </c>
      <c r="C15" s="87">
        <f ca="1">OFFSET(W15,0,'Control Sheet'!H$30)</f>
        <v>0.88</v>
      </c>
      <c r="D15" s="30">
        <v>1</v>
      </c>
      <c r="E15" s="29">
        <v>0.01</v>
      </c>
      <c r="F15" s="29">
        <v>0.66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4">
        <v>0</v>
      </c>
      <c r="P15" s="24">
        <v>0.69285714285714295</v>
      </c>
      <c r="Q15" s="24">
        <v>0</v>
      </c>
      <c r="R15" s="24">
        <v>0</v>
      </c>
      <c r="S15" s="24">
        <v>0</v>
      </c>
      <c r="T15" s="29">
        <v>0</v>
      </c>
      <c r="U15" s="29">
        <v>0</v>
      </c>
      <c r="V15" s="115">
        <f ca="1">B15*C15*OFFSET(D15,0,'Control Sheet'!H$26)</f>
        <v>0.86416000000000004</v>
      </c>
      <c r="W15" s="99">
        <v>0.69199999999999995</v>
      </c>
      <c r="X15" s="100">
        <v>0.88</v>
      </c>
      <c r="Y15" s="24"/>
      <c r="AD15" s="3"/>
    </row>
    <row r="16" spans="1:30">
      <c r="A16" s="40">
        <v>0.44</v>
      </c>
      <c r="B16" s="99">
        <v>0.98499999999999999</v>
      </c>
      <c r="C16" s="87">
        <f ca="1">OFFSET(W16,0,'Control Sheet'!H$30)</f>
        <v>0.89</v>
      </c>
      <c r="D16" s="30">
        <v>1</v>
      </c>
      <c r="E16" s="29">
        <v>0</v>
      </c>
      <c r="F16" s="29">
        <v>0.68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4">
        <v>0</v>
      </c>
      <c r="P16" s="24">
        <v>0.78351648351648351</v>
      </c>
      <c r="Q16" s="24">
        <v>0</v>
      </c>
      <c r="R16" s="24">
        <v>0</v>
      </c>
      <c r="S16" s="24">
        <v>0</v>
      </c>
      <c r="T16" s="29">
        <v>0</v>
      </c>
      <c r="U16" s="29">
        <v>0</v>
      </c>
      <c r="V16" s="115">
        <f ca="1">B16*C16*OFFSET(D16,0,'Control Sheet'!H$26)</f>
        <v>0.87665000000000004</v>
      </c>
      <c r="W16" s="99">
        <v>0.75700000000000001</v>
      </c>
      <c r="X16" s="100">
        <v>0.89</v>
      </c>
      <c r="Y16" s="24"/>
      <c r="AD16" s="3"/>
    </row>
    <row r="17" spans="1:30">
      <c r="A17" s="40">
        <v>0.46</v>
      </c>
      <c r="B17" s="99">
        <v>0.99399999999999999</v>
      </c>
      <c r="C17" s="87">
        <f ca="1">OFFSET(W17,0,'Control Sheet'!H$30)</f>
        <v>0.91</v>
      </c>
      <c r="D17" s="30">
        <v>1</v>
      </c>
      <c r="E17" s="29">
        <v>0</v>
      </c>
      <c r="F17" s="29">
        <v>0.57999999999999996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4">
        <v>0</v>
      </c>
      <c r="P17" s="24">
        <v>0.83846153846153848</v>
      </c>
      <c r="Q17" s="24">
        <v>0</v>
      </c>
      <c r="R17" s="24">
        <v>0</v>
      </c>
      <c r="S17" s="24">
        <v>0</v>
      </c>
      <c r="T17" s="29">
        <v>0</v>
      </c>
      <c r="U17" s="29">
        <v>0</v>
      </c>
      <c r="V17" s="115">
        <f ca="1">B17*C17*OFFSET(D17,0,'Control Sheet'!H$26)</f>
        <v>0.90454000000000001</v>
      </c>
      <c r="W17" s="99">
        <v>0.80800000000000005</v>
      </c>
      <c r="X17" s="100">
        <v>0.91</v>
      </c>
      <c r="Y17" s="24"/>
      <c r="AD17" s="3"/>
    </row>
    <row r="18" spans="1:30">
      <c r="A18" s="40">
        <v>0.48</v>
      </c>
      <c r="B18" s="99">
        <v>0.996</v>
      </c>
      <c r="C18" s="87">
        <f ca="1">OFFSET(W18,0,'Control Sheet'!H$30)</f>
        <v>0.92</v>
      </c>
      <c r="D18" s="30">
        <v>1</v>
      </c>
      <c r="E18" s="29">
        <v>0</v>
      </c>
      <c r="F18" s="29">
        <v>0.4</v>
      </c>
      <c r="G18" s="29">
        <v>0.02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4">
        <v>0</v>
      </c>
      <c r="P18" s="24">
        <v>0.8478021978021979</v>
      </c>
      <c r="Q18" s="24">
        <v>0</v>
      </c>
      <c r="R18" s="24">
        <v>0</v>
      </c>
      <c r="S18" s="24">
        <v>0</v>
      </c>
      <c r="T18" s="29">
        <v>0</v>
      </c>
      <c r="U18" s="29">
        <v>0</v>
      </c>
      <c r="V18" s="115">
        <f ca="1">B18*C18*OFFSET(D18,0,'Control Sheet'!H$26)</f>
        <v>0.91632000000000002</v>
      </c>
      <c r="W18" s="99">
        <v>0.84799999999999998</v>
      </c>
      <c r="X18" s="100">
        <v>0.92</v>
      </c>
      <c r="Y18" s="24"/>
      <c r="AD18" s="3"/>
    </row>
    <row r="19" spans="1:30">
      <c r="A19" s="40">
        <v>0.5</v>
      </c>
      <c r="B19" s="99">
        <v>0.99199999999999999</v>
      </c>
      <c r="C19" s="87">
        <f ca="1">OFFSET(W19,0,'Control Sheet'!H$30)</f>
        <v>0.92</v>
      </c>
      <c r="D19" s="30">
        <v>1</v>
      </c>
      <c r="E19" s="29">
        <v>0</v>
      </c>
      <c r="F19" s="29">
        <v>0.18</v>
      </c>
      <c r="G19" s="29">
        <v>0.67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4">
        <v>0</v>
      </c>
      <c r="P19" s="24">
        <v>0.85769230769230786</v>
      </c>
      <c r="Q19" s="24">
        <v>0</v>
      </c>
      <c r="R19" s="24">
        <v>0</v>
      </c>
      <c r="S19" s="24">
        <v>0</v>
      </c>
      <c r="T19" s="29">
        <v>0</v>
      </c>
      <c r="U19" s="29">
        <v>0</v>
      </c>
      <c r="V19" s="115">
        <f ca="1">B19*C19*OFFSET(D19,0,'Control Sheet'!H$26)</f>
        <v>0.91264000000000001</v>
      </c>
      <c r="W19" s="99">
        <v>0.878</v>
      </c>
      <c r="X19" s="100">
        <v>0.92</v>
      </c>
      <c r="Y19" s="24"/>
      <c r="AD19" s="3"/>
    </row>
    <row r="20" spans="1:30">
      <c r="A20" s="40">
        <v>0.52</v>
      </c>
      <c r="B20" s="99">
        <v>0.98399999999999999</v>
      </c>
      <c r="C20" s="87">
        <f ca="1">OFFSET(W20,0,'Control Sheet'!H$30)</f>
        <v>0.92</v>
      </c>
      <c r="D20" s="30">
        <v>1</v>
      </c>
      <c r="E20" s="29">
        <v>0</v>
      </c>
      <c r="F20" s="29">
        <v>0.04</v>
      </c>
      <c r="G20" s="29">
        <v>0.85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4">
        <v>0</v>
      </c>
      <c r="P20" s="24">
        <v>0.8340659340659341</v>
      </c>
      <c r="Q20" s="24">
        <v>0</v>
      </c>
      <c r="R20" s="24">
        <v>0</v>
      </c>
      <c r="S20" s="24">
        <v>0</v>
      </c>
      <c r="T20" s="29">
        <v>0</v>
      </c>
      <c r="U20" s="29">
        <v>0</v>
      </c>
      <c r="V20" s="115">
        <f ca="1">B20*C20*OFFSET(D20,0,'Control Sheet'!H$26)</f>
        <v>0.90527999999999997</v>
      </c>
      <c r="W20" s="99">
        <v>0.89800000000000002</v>
      </c>
      <c r="X20" s="100">
        <v>0.92</v>
      </c>
      <c r="Y20" s="24"/>
      <c r="AD20" s="3"/>
    </row>
    <row r="21" spans="1:30">
      <c r="A21" s="40">
        <v>0.54</v>
      </c>
      <c r="B21" s="99">
        <v>0.97799999999999998</v>
      </c>
      <c r="C21" s="87">
        <f ca="1">OFFSET(W21,0,'Control Sheet'!H$30)</f>
        <v>0.92</v>
      </c>
      <c r="D21" s="30">
        <v>1</v>
      </c>
      <c r="E21" s="29">
        <v>0</v>
      </c>
      <c r="F21" s="29">
        <v>0.02</v>
      </c>
      <c r="G21" s="29">
        <v>0.82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4">
        <v>0</v>
      </c>
      <c r="P21" s="24">
        <v>0.76703296703296697</v>
      </c>
      <c r="Q21" s="24">
        <v>3.5171862509992005E-2</v>
      </c>
      <c r="R21" s="24">
        <v>0</v>
      </c>
      <c r="S21" s="24">
        <v>0</v>
      </c>
      <c r="T21" s="29">
        <v>0</v>
      </c>
      <c r="U21" s="29">
        <v>0</v>
      </c>
      <c r="V21" s="115">
        <f ca="1">B21*C21*OFFSET(D21,0,'Control Sheet'!H$26)</f>
        <v>0.89976</v>
      </c>
      <c r="W21" s="99">
        <v>0.91</v>
      </c>
      <c r="X21" s="100">
        <v>0.92</v>
      </c>
      <c r="Y21" s="24"/>
      <c r="AD21" s="3"/>
    </row>
    <row r="22" spans="1:30">
      <c r="A22" s="40">
        <v>0.56000000000000005</v>
      </c>
      <c r="B22" s="99">
        <v>0.97699999999999998</v>
      </c>
      <c r="C22" s="87">
        <f ca="1">OFFSET(W22,0,'Control Sheet'!H$30)</f>
        <v>0.92</v>
      </c>
      <c r="D22" s="30">
        <v>1</v>
      </c>
      <c r="E22" s="29">
        <v>0</v>
      </c>
      <c r="F22" s="29">
        <v>0.03</v>
      </c>
      <c r="G22" s="29">
        <v>0.68</v>
      </c>
      <c r="H22" s="29">
        <v>0.3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4">
        <v>0</v>
      </c>
      <c r="P22" s="24">
        <v>0</v>
      </c>
      <c r="Q22" s="24">
        <v>0.83133493205435649</v>
      </c>
      <c r="R22" s="24">
        <v>0</v>
      </c>
      <c r="S22" s="24">
        <v>0</v>
      </c>
      <c r="T22" s="29">
        <v>0</v>
      </c>
      <c r="U22" s="29">
        <v>0</v>
      </c>
      <c r="V22" s="115">
        <f ca="1">B22*C22*OFFSET(D22,0,'Control Sheet'!H$26)</f>
        <v>0.89883999999999997</v>
      </c>
      <c r="W22" s="99">
        <v>0.91400000000000003</v>
      </c>
      <c r="X22" s="100">
        <v>0.92</v>
      </c>
      <c r="Y22" s="24"/>
      <c r="AD22" s="3"/>
    </row>
    <row r="23" spans="1:30">
      <c r="A23" s="40">
        <v>0.57999999999999996</v>
      </c>
      <c r="B23" s="99">
        <v>0.97899999999999998</v>
      </c>
      <c r="C23" s="87">
        <f ca="1">OFFSET(W23,0,'Control Sheet'!H$30)</f>
        <v>0.92</v>
      </c>
      <c r="D23" s="30">
        <v>1</v>
      </c>
      <c r="E23" s="29">
        <v>0</v>
      </c>
      <c r="F23" s="29">
        <v>0</v>
      </c>
      <c r="G23" s="29">
        <v>0.48</v>
      </c>
      <c r="H23" s="29">
        <v>0.8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4">
        <v>0</v>
      </c>
      <c r="P23" s="24">
        <v>0</v>
      </c>
      <c r="Q23" s="24">
        <v>0.83069544364508396</v>
      </c>
      <c r="R23" s="24">
        <v>0</v>
      </c>
      <c r="S23" s="24">
        <v>0</v>
      </c>
      <c r="T23" s="29">
        <v>0</v>
      </c>
      <c r="U23" s="29">
        <v>0</v>
      </c>
      <c r="V23" s="115">
        <f ca="1">B23*C23*OFFSET(D23,0,'Control Sheet'!H$26)</f>
        <v>0.90068000000000004</v>
      </c>
      <c r="W23" s="99">
        <v>0.91300000000000003</v>
      </c>
      <c r="X23" s="100">
        <v>0.92</v>
      </c>
      <c r="Y23" s="24"/>
      <c r="AD23" s="3"/>
    </row>
    <row r="24" spans="1:30">
      <c r="A24" s="40">
        <v>0.6</v>
      </c>
      <c r="B24" s="99">
        <v>0.98299999999999998</v>
      </c>
      <c r="C24" s="87">
        <f ca="1">OFFSET(W24,0,'Control Sheet'!H$30)</f>
        <v>0.93</v>
      </c>
      <c r="D24" s="30">
        <v>1</v>
      </c>
      <c r="E24" s="29">
        <v>0</v>
      </c>
      <c r="F24" s="29">
        <v>0</v>
      </c>
      <c r="G24" s="29">
        <v>0.24</v>
      </c>
      <c r="H24" s="29">
        <v>0.8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4">
        <v>0</v>
      </c>
      <c r="P24" s="24">
        <v>0</v>
      </c>
      <c r="Q24" s="24">
        <v>0.84732214228617109</v>
      </c>
      <c r="R24" s="24">
        <v>0</v>
      </c>
      <c r="S24" s="24">
        <v>0</v>
      </c>
      <c r="T24" s="29">
        <v>0</v>
      </c>
      <c r="U24" s="29">
        <v>0</v>
      </c>
      <c r="V24" s="115">
        <f ca="1">B24*C24*OFFSET(D24,0,'Control Sheet'!H$26)</f>
        <v>0.91419000000000006</v>
      </c>
      <c r="W24" s="99">
        <v>0.90500000000000003</v>
      </c>
      <c r="X24" s="100">
        <v>0.93</v>
      </c>
      <c r="Y24" s="24"/>
      <c r="AD24" s="3"/>
    </row>
    <row r="25" spans="1:30">
      <c r="A25" s="40">
        <v>0.62</v>
      </c>
      <c r="B25" s="99">
        <v>0.98799999999999999</v>
      </c>
      <c r="C25" s="87">
        <f ca="1">OFFSET(W25,0,'Control Sheet'!H$30)</f>
        <v>0.93</v>
      </c>
      <c r="D25" s="30">
        <v>1</v>
      </c>
      <c r="E25" s="29">
        <v>0</v>
      </c>
      <c r="F25" s="29">
        <v>0</v>
      </c>
      <c r="G25" s="29">
        <v>0.08</v>
      </c>
      <c r="H25" s="29">
        <v>0.76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4">
        <v>0</v>
      </c>
      <c r="P25" s="24">
        <v>0</v>
      </c>
      <c r="Q25" s="24">
        <v>0.80767386091127102</v>
      </c>
      <c r="R25" s="24">
        <v>0</v>
      </c>
      <c r="S25" s="24">
        <v>0</v>
      </c>
      <c r="T25" s="29">
        <v>0</v>
      </c>
      <c r="U25" s="29">
        <v>0</v>
      </c>
      <c r="V25" s="115">
        <f ca="1">B25*C25*OFFSET(D25,0,'Control Sheet'!H$26)</f>
        <v>0.91883999999999999</v>
      </c>
      <c r="W25" s="99">
        <v>0.89200000000000002</v>
      </c>
      <c r="X25" s="100">
        <v>0.93</v>
      </c>
      <c r="Y25" s="24"/>
      <c r="AD25" s="3"/>
    </row>
    <row r="26" spans="1:30">
      <c r="A26" s="40">
        <v>0.64</v>
      </c>
      <c r="B26" s="99">
        <v>0.99199999999999999</v>
      </c>
      <c r="C26" s="87">
        <f ca="1">OFFSET(W26,0,'Control Sheet'!H$30)</f>
        <v>0.93</v>
      </c>
      <c r="D26" s="30">
        <v>1</v>
      </c>
      <c r="E26" s="29">
        <v>0</v>
      </c>
      <c r="F26" s="29">
        <v>0</v>
      </c>
      <c r="G26" s="29">
        <v>0.02</v>
      </c>
      <c r="H26" s="29">
        <v>0.67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4">
        <v>0</v>
      </c>
      <c r="P26" s="24">
        <v>0</v>
      </c>
      <c r="Q26" s="24">
        <v>0.80767386091127102</v>
      </c>
      <c r="R26" s="24">
        <v>0</v>
      </c>
      <c r="S26" s="24">
        <v>0</v>
      </c>
      <c r="T26" s="29">
        <v>0</v>
      </c>
      <c r="U26" s="29">
        <v>0</v>
      </c>
      <c r="V26" s="115">
        <f ca="1">B26*C26*OFFSET(D26,0,'Control Sheet'!H$26)</f>
        <v>0.92256000000000005</v>
      </c>
      <c r="W26" s="99">
        <v>0.874</v>
      </c>
      <c r="X26" s="100">
        <v>0.93</v>
      </c>
      <c r="Y26" s="24"/>
      <c r="AD26" s="3"/>
    </row>
    <row r="27" spans="1:30">
      <c r="A27" s="40">
        <v>0.66</v>
      </c>
      <c r="B27" s="99">
        <v>0.99399999999999999</v>
      </c>
      <c r="C27" s="87">
        <f ca="1">OFFSET(W27,0,'Control Sheet'!H$30)</f>
        <v>0.93</v>
      </c>
      <c r="D27" s="30">
        <v>1</v>
      </c>
      <c r="E27" s="29">
        <v>0</v>
      </c>
      <c r="F27" s="29">
        <v>0</v>
      </c>
      <c r="G27" s="29">
        <v>0</v>
      </c>
      <c r="H27" s="29">
        <v>0.56000000000000005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4">
        <v>0</v>
      </c>
      <c r="P27" s="24">
        <v>0</v>
      </c>
      <c r="Q27" s="24">
        <v>0.84796163069544361</v>
      </c>
      <c r="R27" s="24">
        <v>0</v>
      </c>
      <c r="S27" s="24">
        <v>0</v>
      </c>
      <c r="T27" s="29">
        <v>0</v>
      </c>
      <c r="U27" s="29">
        <v>0</v>
      </c>
      <c r="V27" s="115">
        <f ca="1">B27*C27*OFFSET(D27,0,'Control Sheet'!H$26)</f>
        <v>0.92442000000000002</v>
      </c>
      <c r="W27" s="99">
        <v>0.85099999999999998</v>
      </c>
      <c r="X27" s="100">
        <v>0.93</v>
      </c>
      <c r="Y27" s="24"/>
      <c r="AD27" s="3"/>
    </row>
    <row r="28" spans="1:30">
      <c r="A28" s="40">
        <v>0.68</v>
      </c>
      <c r="B28" s="99">
        <v>0.99199999999999999</v>
      </c>
      <c r="C28" s="87">
        <f ca="1">OFFSET(W28,0,'Control Sheet'!H$30)</f>
        <v>0.93</v>
      </c>
      <c r="D28" s="30">
        <v>1</v>
      </c>
      <c r="E28" s="29">
        <v>0</v>
      </c>
      <c r="F28" s="29">
        <v>0</v>
      </c>
      <c r="G28" s="29">
        <v>0</v>
      </c>
      <c r="H28" s="29">
        <v>0.47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4">
        <v>0</v>
      </c>
      <c r="P28" s="24">
        <v>0</v>
      </c>
      <c r="Q28" s="24">
        <v>0.8051159072741807</v>
      </c>
      <c r="R28" s="24">
        <v>8.6635944700460835E-2</v>
      </c>
      <c r="S28" s="24">
        <v>0</v>
      </c>
      <c r="T28" s="29">
        <v>0</v>
      </c>
      <c r="U28" s="29">
        <v>0</v>
      </c>
      <c r="V28" s="115">
        <f ca="1">B28*C28*OFFSET(D28,0,'Control Sheet'!H$26)</f>
        <v>0.92256000000000005</v>
      </c>
      <c r="W28" s="99">
        <v>0.82399999999999995</v>
      </c>
      <c r="X28" s="100">
        <v>0.93</v>
      </c>
      <c r="Y28" s="24"/>
      <c r="AD28" s="3"/>
    </row>
    <row r="29" spans="1:30">
      <c r="A29" s="40">
        <v>0.7</v>
      </c>
      <c r="B29" s="99">
        <v>0.99099999999999999</v>
      </c>
      <c r="C29" s="87">
        <f ca="1">OFFSET(W29,0,'Control Sheet'!H$30)</f>
        <v>0.92</v>
      </c>
      <c r="D29" s="30">
        <v>1</v>
      </c>
      <c r="E29" s="29">
        <v>0</v>
      </c>
      <c r="F29" s="29">
        <v>0</v>
      </c>
      <c r="G29" s="29">
        <v>0</v>
      </c>
      <c r="H29" s="29">
        <v>0.37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4">
        <v>0</v>
      </c>
      <c r="P29" s="24">
        <v>0</v>
      </c>
      <c r="Q29" s="24">
        <v>7.0343725019984017E-3</v>
      </c>
      <c r="R29" s="24">
        <v>0.84854070660522274</v>
      </c>
      <c r="S29" s="24">
        <v>0</v>
      </c>
      <c r="T29" s="29">
        <v>0</v>
      </c>
      <c r="U29" s="29">
        <v>0</v>
      </c>
      <c r="V29" s="115">
        <f ca="1">B29*C29*OFFSET(D29,0,'Control Sheet'!H$26)</f>
        <v>0.91172000000000009</v>
      </c>
      <c r="W29" s="99">
        <v>0.79300000000000004</v>
      </c>
      <c r="X29" s="100">
        <v>0.92</v>
      </c>
      <c r="Y29" s="24"/>
      <c r="AD29" s="3"/>
    </row>
    <row r="30" spans="1:30">
      <c r="A30" s="40">
        <v>0.72</v>
      </c>
      <c r="B30" s="99">
        <v>0.98799999999999999</v>
      </c>
      <c r="C30" s="87">
        <f ca="1">OFFSET(W30,0,'Control Sheet'!H$30)</f>
        <v>0.92</v>
      </c>
      <c r="D30" s="30">
        <v>1</v>
      </c>
      <c r="E30" s="29">
        <v>0</v>
      </c>
      <c r="F30" s="29">
        <v>0</v>
      </c>
      <c r="G30" s="29">
        <v>0</v>
      </c>
      <c r="H30" s="29">
        <v>0.28000000000000003</v>
      </c>
      <c r="I30" s="29">
        <v>0.32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4">
        <v>0</v>
      </c>
      <c r="P30" s="24">
        <v>0</v>
      </c>
      <c r="Q30" s="24">
        <v>0</v>
      </c>
      <c r="R30" s="24">
        <v>0.86635944700460832</v>
      </c>
      <c r="S30" s="24">
        <v>0</v>
      </c>
      <c r="T30" s="29">
        <v>0</v>
      </c>
      <c r="U30" s="29">
        <v>0</v>
      </c>
      <c r="V30" s="115">
        <f ca="1">B30*C30*OFFSET(D30,0,'Control Sheet'!H$26)</f>
        <v>0.90895999999999999</v>
      </c>
      <c r="W30" s="99">
        <v>0.75900000000000001</v>
      </c>
      <c r="X30" s="100">
        <v>0.92</v>
      </c>
      <c r="Y30" s="24"/>
      <c r="AD30" s="3"/>
    </row>
    <row r="31" spans="1:30">
      <c r="A31" s="40">
        <v>0.74</v>
      </c>
      <c r="B31" s="99">
        <v>0.98299999999999998</v>
      </c>
      <c r="C31" s="87">
        <f ca="1">OFFSET(W31,0,'Control Sheet'!H$30)</f>
        <v>0.92</v>
      </c>
      <c r="D31" s="30">
        <v>1</v>
      </c>
      <c r="E31" s="29">
        <v>0</v>
      </c>
      <c r="F31" s="29">
        <v>0</v>
      </c>
      <c r="G31" s="29">
        <v>0</v>
      </c>
      <c r="H31" s="29">
        <v>0.19</v>
      </c>
      <c r="I31" s="29">
        <v>0.79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4">
        <v>0</v>
      </c>
      <c r="P31" s="24">
        <v>0</v>
      </c>
      <c r="Q31" s="24">
        <v>0</v>
      </c>
      <c r="R31" s="24">
        <v>0.86021505376344087</v>
      </c>
      <c r="S31" s="24">
        <v>0</v>
      </c>
      <c r="T31" s="29">
        <v>0</v>
      </c>
      <c r="U31" s="29">
        <v>0</v>
      </c>
      <c r="V31" s="115">
        <f ca="1">B31*C31*OFFSET(D31,0,'Control Sheet'!H$26)</f>
        <v>0.90436000000000005</v>
      </c>
      <c r="W31" s="99">
        <v>0.72</v>
      </c>
      <c r="X31" s="100">
        <v>0.92</v>
      </c>
      <c r="Y31" s="24"/>
      <c r="AD31" s="3"/>
    </row>
    <row r="32" spans="1:30">
      <c r="A32" s="40">
        <v>0.76</v>
      </c>
      <c r="B32" s="99">
        <v>0.97899999999999998</v>
      </c>
      <c r="C32" s="87">
        <f ca="1">OFFSET(W32,0,'Control Sheet'!H$30)</f>
        <v>0.91</v>
      </c>
      <c r="D32" s="30">
        <v>1</v>
      </c>
      <c r="E32" s="29">
        <v>0</v>
      </c>
      <c r="F32" s="29">
        <v>0</v>
      </c>
      <c r="G32" s="29">
        <v>0</v>
      </c>
      <c r="H32" s="29">
        <v>0.13</v>
      </c>
      <c r="I32" s="29">
        <v>0.92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4">
        <v>0</v>
      </c>
      <c r="P32" s="24">
        <v>0</v>
      </c>
      <c r="Q32" s="24">
        <v>0</v>
      </c>
      <c r="R32" s="24">
        <v>0.86881720430107534</v>
      </c>
      <c r="S32" s="24">
        <v>0</v>
      </c>
      <c r="T32" s="29">
        <v>0</v>
      </c>
      <c r="U32" s="29">
        <v>0</v>
      </c>
      <c r="V32" s="115">
        <f ca="1">B32*C32*OFFSET(D32,0,'Control Sheet'!H$26)</f>
        <v>0.89088999999999996</v>
      </c>
      <c r="W32" s="99">
        <v>0.67900000000000005</v>
      </c>
      <c r="X32" s="100">
        <v>0.91</v>
      </c>
      <c r="Y32" s="24"/>
      <c r="AD32" s="3"/>
    </row>
    <row r="33" spans="1:30">
      <c r="A33" s="40">
        <v>0.78</v>
      </c>
      <c r="B33" s="99">
        <v>0.97699999999999998</v>
      </c>
      <c r="C33" s="87">
        <f ca="1">OFFSET(W33,0,'Control Sheet'!H$30)</f>
        <v>0.91</v>
      </c>
      <c r="D33" s="30">
        <v>1</v>
      </c>
      <c r="E33" s="29">
        <v>0</v>
      </c>
      <c r="F33" s="29">
        <v>0</v>
      </c>
      <c r="G33" s="29">
        <v>0</v>
      </c>
      <c r="H33" s="29">
        <v>7.0000000000000007E-2</v>
      </c>
      <c r="I33" s="29">
        <v>0.94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4">
        <v>0</v>
      </c>
      <c r="P33" s="24">
        <v>0</v>
      </c>
      <c r="Q33" s="24">
        <v>0</v>
      </c>
      <c r="R33" s="24">
        <v>0.86574500768049156</v>
      </c>
      <c r="S33" s="24">
        <v>0</v>
      </c>
      <c r="T33" s="29">
        <v>0</v>
      </c>
      <c r="U33" s="29">
        <v>0</v>
      </c>
      <c r="V33" s="115">
        <f ca="1">B33*C33*OFFSET(D33,0,'Control Sheet'!H$26)</f>
        <v>0.88907000000000003</v>
      </c>
      <c r="W33" s="99">
        <v>0.63500000000000001</v>
      </c>
      <c r="X33" s="100">
        <v>0.91</v>
      </c>
      <c r="Y33" s="24"/>
      <c r="AD33" s="3"/>
    </row>
    <row r="34" spans="1:30">
      <c r="A34" s="40">
        <v>0.8</v>
      </c>
      <c r="B34" s="99">
        <v>0.97599999999999998</v>
      </c>
      <c r="C34" s="87">
        <f ca="1">OFFSET(W34,0,'Control Sheet'!H$30)</f>
        <v>0.9</v>
      </c>
      <c r="D34" s="30">
        <v>1</v>
      </c>
      <c r="E34" s="29">
        <v>0</v>
      </c>
      <c r="F34" s="29">
        <v>0</v>
      </c>
      <c r="G34" s="29">
        <v>0</v>
      </c>
      <c r="H34" s="29">
        <v>0.05</v>
      </c>
      <c r="I34" s="29">
        <v>0.94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4">
        <v>0</v>
      </c>
      <c r="P34" s="24">
        <v>0</v>
      </c>
      <c r="Q34" s="24">
        <v>0</v>
      </c>
      <c r="R34" s="24">
        <v>0.86635944700460832</v>
      </c>
      <c r="S34" s="24">
        <v>0</v>
      </c>
      <c r="T34" s="29">
        <v>0</v>
      </c>
      <c r="U34" s="29">
        <v>0</v>
      </c>
      <c r="V34" s="115">
        <f ca="1">B34*C34*OFFSET(D34,0,'Control Sheet'!H$26)</f>
        <v>0.87839999999999996</v>
      </c>
      <c r="W34" s="99">
        <v>0.58699999999999997</v>
      </c>
      <c r="X34" s="100">
        <v>0.9</v>
      </c>
      <c r="Y34" s="24"/>
      <c r="AD34" s="3"/>
    </row>
    <row r="35" spans="1:30">
      <c r="A35" s="40">
        <v>0.82</v>
      </c>
      <c r="B35" s="99">
        <v>0.97399999999999998</v>
      </c>
      <c r="C35" s="87">
        <f ca="1">OFFSET(W35,0,'Control Sheet'!H$30)</f>
        <v>0.89</v>
      </c>
      <c r="D35" s="30">
        <v>1</v>
      </c>
      <c r="E35" s="29">
        <v>0</v>
      </c>
      <c r="F35" s="29">
        <v>0</v>
      </c>
      <c r="G35" s="29">
        <v>0</v>
      </c>
      <c r="H35" s="29">
        <v>0.03</v>
      </c>
      <c r="I35" s="29">
        <v>0.94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4">
        <v>0</v>
      </c>
      <c r="P35" s="24">
        <v>0</v>
      </c>
      <c r="Q35" s="24">
        <v>0</v>
      </c>
      <c r="R35" s="24">
        <v>0.86574500768049156</v>
      </c>
      <c r="S35" s="24">
        <v>1.8237082066869304E-3</v>
      </c>
      <c r="T35" s="29">
        <v>0</v>
      </c>
      <c r="U35" s="29">
        <v>0</v>
      </c>
      <c r="V35" s="115">
        <f ca="1">B35*C35*OFFSET(D35,0,'Control Sheet'!H$26)</f>
        <v>0.86685999999999996</v>
      </c>
      <c r="W35" s="99">
        <v>0.53800000000000003</v>
      </c>
      <c r="X35" s="100">
        <v>0.89</v>
      </c>
      <c r="Y35" s="24"/>
      <c r="AD35" s="3"/>
    </row>
    <row r="36" spans="1:30">
      <c r="A36" s="40">
        <v>0.84</v>
      </c>
      <c r="B36" s="99">
        <v>0.97399999999999998</v>
      </c>
      <c r="C36" s="87">
        <f ca="1">OFFSET(W36,0,'Control Sheet'!H$30)</f>
        <v>0.88</v>
      </c>
      <c r="D36" s="30">
        <v>1</v>
      </c>
      <c r="E36" s="29">
        <v>0</v>
      </c>
      <c r="F36" s="29">
        <v>0</v>
      </c>
      <c r="G36" s="29">
        <v>0</v>
      </c>
      <c r="H36" s="29">
        <v>0.02</v>
      </c>
      <c r="I36" s="29">
        <v>0.93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4">
        <v>0</v>
      </c>
      <c r="P36" s="24">
        <v>0</v>
      </c>
      <c r="Q36" s="24">
        <v>0</v>
      </c>
      <c r="R36" s="24">
        <v>0.8233486943164362</v>
      </c>
      <c r="S36" s="24">
        <v>0.83404255319148946</v>
      </c>
      <c r="T36" s="29">
        <v>0</v>
      </c>
      <c r="U36" s="29">
        <v>0</v>
      </c>
      <c r="V36" s="115">
        <f ca="1">B36*C36*OFFSET(D36,0,'Control Sheet'!H$26)</f>
        <v>0.85711999999999999</v>
      </c>
      <c r="W36" s="99">
        <v>0.48599999999999999</v>
      </c>
      <c r="X36" s="100">
        <v>0.88</v>
      </c>
      <c r="Y36" s="24"/>
      <c r="AD36" s="3"/>
    </row>
    <row r="37" spans="1:30">
      <c r="A37" s="40">
        <v>0.86</v>
      </c>
      <c r="B37" s="99">
        <v>0.97799999999999998</v>
      </c>
      <c r="C37" s="87">
        <f ca="1">OFFSET(W37,0,'Control Sheet'!H$30)</f>
        <v>0.85</v>
      </c>
      <c r="D37" s="30">
        <v>1</v>
      </c>
      <c r="E37" s="29">
        <v>0</v>
      </c>
      <c r="F37" s="29">
        <v>0</v>
      </c>
      <c r="G37" s="29">
        <v>0</v>
      </c>
      <c r="H37" s="29">
        <v>0.01</v>
      </c>
      <c r="I37" s="29">
        <v>0.92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0.82188449848024325</v>
      </c>
      <c r="T37" s="29">
        <v>0</v>
      </c>
      <c r="U37" s="29">
        <v>0</v>
      </c>
      <c r="V37" s="115">
        <f ca="1">B37*C37*OFFSET(D37,0,'Control Sheet'!H$26)</f>
        <v>0.83129999999999993</v>
      </c>
      <c r="W37" s="99">
        <v>0.433</v>
      </c>
      <c r="X37" s="100">
        <v>0.85</v>
      </c>
      <c r="Y37" s="24"/>
      <c r="AD37" s="3"/>
    </row>
    <row r="38" spans="1:30">
      <c r="A38" s="40">
        <v>0.880000000000001</v>
      </c>
      <c r="B38" s="99">
        <v>0.97899999999999998</v>
      </c>
      <c r="C38" s="87">
        <f ca="1">OFFSET(W38,0,'Control Sheet'!H$30)</f>
        <v>0.81</v>
      </c>
      <c r="D38" s="30">
        <v>1</v>
      </c>
      <c r="E38" s="29">
        <v>0</v>
      </c>
      <c r="F38" s="29">
        <v>0</v>
      </c>
      <c r="G38" s="29">
        <v>0</v>
      </c>
      <c r="H38" s="29">
        <v>5.0000000000000001E-3</v>
      </c>
      <c r="I38" s="29">
        <v>0.89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0.81398176291793312</v>
      </c>
      <c r="T38" s="29">
        <v>0</v>
      </c>
      <c r="U38" s="29">
        <v>0</v>
      </c>
      <c r="V38" s="115">
        <f ca="1">B38*C38*OFFSET(D38,0,'Control Sheet'!H$26)</f>
        <v>0.79299000000000008</v>
      </c>
      <c r="W38" s="99">
        <v>0.379</v>
      </c>
      <c r="X38" s="100">
        <v>0.81</v>
      </c>
      <c r="Y38" s="24"/>
      <c r="AD38" s="3"/>
    </row>
    <row r="39" spans="1:30">
      <c r="A39" s="40">
        <v>0.90000000000000102</v>
      </c>
      <c r="B39" s="99">
        <v>0.98</v>
      </c>
      <c r="C39" s="87">
        <f ca="1">OFFSET(W39,0,'Control Sheet'!H$30)</f>
        <v>0.75</v>
      </c>
      <c r="D39" s="30">
        <v>1</v>
      </c>
      <c r="E39" s="29">
        <v>0</v>
      </c>
      <c r="F39" s="29">
        <v>0</v>
      </c>
      <c r="G39" s="29">
        <v>0</v>
      </c>
      <c r="H39" s="29">
        <v>0</v>
      </c>
      <c r="I39" s="29">
        <v>0.87</v>
      </c>
      <c r="J39" s="29">
        <v>0.79</v>
      </c>
      <c r="K39" s="29">
        <v>0</v>
      </c>
      <c r="L39" s="29">
        <v>0</v>
      </c>
      <c r="M39" s="29">
        <v>0</v>
      </c>
      <c r="N39" s="29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0.83465045592705178</v>
      </c>
      <c r="T39" s="29">
        <v>0</v>
      </c>
      <c r="U39" s="29">
        <v>0</v>
      </c>
      <c r="V39" s="115">
        <f ca="1">B39*C39*OFFSET(D39,0,'Control Sheet'!H$26)</f>
        <v>0.73499999999999999</v>
      </c>
      <c r="W39" s="99">
        <v>0.32500000000000001</v>
      </c>
      <c r="X39" s="100">
        <v>0.75</v>
      </c>
      <c r="Y39" s="24"/>
      <c r="AD39" s="3"/>
    </row>
    <row r="40" spans="1:30">
      <c r="A40" s="40">
        <v>0.92000000000000104</v>
      </c>
      <c r="B40" s="99">
        <v>0.98199999999999998</v>
      </c>
      <c r="C40" s="87">
        <f ca="1">OFFSET(W40,0,'Control Sheet'!H$30)</f>
        <v>0.68</v>
      </c>
      <c r="D40" s="30">
        <v>1</v>
      </c>
      <c r="E40" s="29">
        <v>0</v>
      </c>
      <c r="F40" s="29">
        <v>0</v>
      </c>
      <c r="G40" s="29">
        <v>0</v>
      </c>
      <c r="H40" s="29">
        <v>0</v>
      </c>
      <c r="I40" s="29">
        <v>0.83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0.85531914893617034</v>
      </c>
      <c r="T40" s="29">
        <v>0</v>
      </c>
      <c r="U40" s="29">
        <v>0</v>
      </c>
      <c r="V40" s="115">
        <f ca="1">B40*C40*OFFSET(D40,0,'Control Sheet'!H$26)</f>
        <v>0.66776000000000002</v>
      </c>
      <c r="W40" s="99">
        <v>0.27200000000000002</v>
      </c>
      <c r="X40" s="100">
        <v>0.68</v>
      </c>
      <c r="Y40" s="24"/>
      <c r="AD40" s="3"/>
    </row>
    <row r="41" spans="1:30">
      <c r="A41" s="40">
        <v>0.94000000000000095</v>
      </c>
      <c r="B41" s="99">
        <v>0.98299999999999998</v>
      </c>
      <c r="C41" s="87">
        <f ca="1">OFFSET(W41,0,'Control Sheet'!H$30)</f>
        <v>0.57999999999999996</v>
      </c>
      <c r="D41" s="30">
        <v>1</v>
      </c>
      <c r="E41" s="29">
        <v>0</v>
      </c>
      <c r="F41" s="29">
        <v>0</v>
      </c>
      <c r="G41" s="29">
        <v>0</v>
      </c>
      <c r="H41" s="29">
        <v>0</v>
      </c>
      <c r="I41" s="29">
        <v>0.8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0.88085106382978728</v>
      </c>
      <c r="T41" s="29">
        <v>0</v>
      </c>
      <c r="U41" s="29">
        <v>0</v>
      </c>
      <c r="V41" s="115">
        <f ca="1">B41*C41*OFFSET(D41,0,'Control Sheet'!H$26)</f>
        <v>0.57013999999999998</v>
      </c>
      <c r="W41" s="99">
        <v>0.22</v>
      </c>
      <c r="X41" s="100">
        <v>0.57999999999999996</v>
      </c>
      <c r="Y41" s="24"/>
      <c r="AD41" s="3"/>
    </row>
    <row r="42" spans="1:30">
      <c r="A42" s="40">
        <v>0.96000000000000096</v>
      </c>
      <c r="B42" s="99">
        <v>0.98399999999999999</v>
      </c>
      <c r="C42" s="87">
        <f ca="1">OFFSET(W42,0,'Control Sheet'!H$30)</f>
        <v>0.46</v>
      </c>
      <c r="D42" s="30">
        <v>1</v>
      </c>
      <c r="E42" s="29">
        <v>0</v>
      </c>
      <c r="F42" s="29">
        <v>0</v>
      </c>
      <c r="G42" s="29">
        <v>0</v>
      </c>
      <c r="H42" s="29">
        <v>0</v>
      </c>
      <c r="I42" s="29">
        <v>0.77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0.84802431610942253</v>
      </c>
      <c r="T42" s="29">
        <v>0</v>
      </c>
      <c r="U42" s="29">
        <v>0</v>
      </c>
      <c r="V42" s="115">
        <f ca="1">B42*C42*OFFSET(D42,0,'Control Sheet'!H$26)</f>
        <v>0.45263999999999999</v>
      </c>
      <c r="W42" s="99">
        <v>0.17</v>
      </c>
      <c r="X42" s="100">
        <v>0.46</v>
      </c>
      <c r="Y42" s="24"/>
      <c r="AD42" s="3"/>
    </row>
    <row r="43" spans="1:30">
      <c r="A43" s="40">
        <v>0.98000000000000098</v>
      </c>
      <c r="B43" s="99">
        <v>0.98399999999999999</v>
      </c>
      <c r="C43" s="87">
        <f ca="1">OFFSET(W43,0,'Control Sheet'!H$30)</f>
        <v>0.32</v>
      </c>
      <c r="D43" s="30">
        <v>1</v>
      </c>
      <c r="E43" s="29">
        <v>0</v>
      </c>
      <c r="F43" s="29">
        <v>0</v>
      </c>
      <c r="G43" s="29">
        <v>0</v>
      </c>
      <c r="H43" s="29">
        <v>0</v>
      </c>
      <c r="I43" s="29">
        <v>0.7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0.86018237082066873</v>
      </c>
      <c r="T43" s="29">
        <v>0</v>
      </c>
      <c r="U43" s="29">
        <v>0</v>
      </c>
      <c r="V43" s="115">
        <f ca="1">B43*C43*OFFSET(D43,0,'Control Sheet'!H$26)</f>
        <v>0.31487999999999999</v>
      </c>
      <c r="W43" s="99">
        <v>0.125</v>
      </c>
      <c r="X43" s="100">
        <v>0.32</v>
      </c>
      <c r="Y43" s="24"/>
      <c r="AD43" s="3"/>
    </row>
    <row r="44" spans="1:30">
      <c r="A44" s="40">
        <v>1</v>
      </c>
      <c r="B44" s="99">
        <v>0.98399999999999999</v>
      </c>
      <c r="C44" s="87">
        <f ca="1">OFFSET(W44,0,'Control Sheet'!H$30)</f>
        <v>0.18</v>
      </c>
      <c r="D44" s="30">
        <v>1</v>
      </c>
      <c r="E44" s="29">
        <v>0</v>
      </c>
      <c r="F44" s="29">
        <v>0</v>
      </c>
      <c r="G44" s="29">
        <v>0</v>
      </c>
      <c r="H44" s="29">
        <v>0</v>
      </c>
      <c r="I44" s="29">
        <v>0.64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0.8571428571428571</v>
      </c>
      <c r="T44" s="29">
        <v>0</v>
      </c>
      <c r="U44" s="29">
        <v>0</v>
      </c>
      <c r="V44" s="115">
        <f ca="1">B44*C44*OFFSET(D44,0,'Control Sheet'!H$26)</f>
        <v>0.17712</v>
      </c>
      <c r="W44" s="99">
        <v>0.1</v>
      </c>
      <c r="X44" s="100">
        <v>0.18</v>
      </c>
      <c r="Y44" s="24"/>
      <c r="AD44" s="3"/>
    </row>
    <row r="45" spans="1:30">
      <c r="A45" s="40">
        <v>1.02</v>
      </c>
      <c r="B45" s="99">
        <v>0.98299999999999998</v>
      </c>
      <c r="C45" s="87">
        <f ca="1">OFFSET(W45,0,'Control Sheet'!H$30)</f>
        <v>0.09</v>
      </c>
      <c r="D45" s="30">
        <v>1</v>
      </c>
      <c r="E45" s="29">
        <v>0</v>
      </c>
      <c r="F45" s="29">
        <v>0</v>
      </c>
      <c r="G45" s="29">
        <v>0</v>
      </c>
      <c r="H45" s="29">
        <v>0</v>
      </c>
      <c r="I45" s="29">
        <v>0.57999999999999996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0.8474164133738602</v>
      </c>
      <c r="T45" s="29">
        <v>0</v>
      </c>
      <c r="U45" s="29">
        <v>0</v>
      </c>
      <c r="V45" s="115">
        <f ca="1">B45*C45*OFFSET(D45,0,'Control Sheet'!H$26)</f>
        <v>8.8469999999999993E-2</v>
      </c>
      <c r="W45" s="99">
        <v>0.08</v>
      </c>
      <c r="X45" s="100">
        <v>0.09</v>
      </c>
      <c r="Y45" s="24"/>
      <c r="AD45" s="3"/>
    </row>
    <row r="46" spans="1:30">
      <c r="A46" s="40">
        <v>1.04</v>
      </c>
      <c r="B46" s="99">
        <v>0.98099999999999998</v>
      </c>
      <c r="C46" s="87">
        <f ca="1">OFFSET(W46,0,'Control Sheet'!H$30)</f>
        <v>0.04</v>
      </c>
      <c r="D46" s="30">
        <v>1</v>
      </c>
      <c r="E46" s="29">
        <v>0</v>
      </c>
      <c r="F46" s="29">
        <v>0</v>
      </c>
      <c r="G46" s="29">
        <v>0</v>
      </c>
      <c r="H46" s="29">
        <v>0</v>
      </c>
      <c r="I46" s="29">
        <v>0.47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0.85106382978723405</v>
      </c>
      <c r="T46" s="29">
        <v>0</v>
      </c>
      <c r="U46" s="29">
        <v>0</v>
      </c>
      <c r="V46" s="115">
        <f ca="1">B46*C46*OFFSET(D46,0,'Control Sheet'!H$26)</f>
        <v>3.9239999999999997E-2</v>
      </c>
      <c r="W46" s="99">
        <v>0.06</v>
      </c>
      <c r="X46" s="100">
        <v>0.04</v>
      </c>
      <c r="Y46" s="24"/>
      <c r="AD46" s="3"/>
    </row>
    <row r="47" spans="1:30">
      <c r="A47" s="40">
        <v>1.06</v>
      </c>
      <c r="B47" s="99">
        <v>0.97799999999999998</v>
      </c>
      <c r="C47" s="87">
        <f ca="1">OFFSET(W47,0,'Control Sheet'!H$30)</f>
        <v>0.01</v>
      </c>
      <c r="D47" s="30">
        <v>1</v>
      </c>
      <c r="E47" s="29">
        <v>0</v>
      </c>
      <c r="F47" s="29">
        <v>0</v>
      </c>
      <c r="G47" s="29">
        <v>0</v>
      </c>
      <c r="H47" s="29">
        <v>0</v>
      </c>
      <c r="I47" s="29">
        <v>0.37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0.82188449848024325</v>
      </c>
      <c r="T47" s="29">
        <v>0</v>
      </c>
      <c r="U47" s="29">
        <v>0</v>
      </c>
      <c r="V47" s="115">
        <f ca="1">B47*C47*OFFSET(D47,0,'Control Sheet'!H$26)</f>
        <v>9.7800000000000005E-3</v>
      </c>
      <c r="W47" s="99">
        <v>0.04</v>
      </c>
      <c r="X47" s="100">
        <v>0.01</v>
      </c>
      <c r="Y47" s="24"/>
      <c r="AD47" s="3"/>
    </row>
    <row r="48" spans="1:30">
      <c r="A48" s="40">
        <v>1.08</v>
      </c>
      <c r="B48" s="99">
        <v>0.97599999999999998</v>
      </c>
      <c r="C48" s="87">
        <f ca="1">OFFSET(W48,0,'Control Sheet'!H$30)</f>
        <v>0</v>
      </c>
      <c r="D48" s="30">
        <v>1</v>
      </c>
      <c r="E48" s="29">
        <v>0</v>
      </c>
      <c r="F48" s="29">
        <v>0</v>
      </c>
      <c r="G48" s="29">
        <v>0</v>
      </c>
      <c r="H48" s="29">
        <v>0</v>
      </c>
      <c r="I48" s="29">
        <v>0.27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4">
        <v>0</v>
      </c>
      <c r="P48" s="24">
        <v>0</v>
      </c>
      <c r="Q48" s="24">
        <v>0</v>
      </c>
      <c r="R48" s="24">
        <v>0</v>
      </c>
      <c r="S48" s="24">
        <v>1.094224924012158E-2</v>
      </c>
      <c r="T48" s="29">
        <v>0</v>
      </c>
      <c r="U48" s="29">
        <v>0</v>
      </c>
      <c r="V48" s="115">
        <f ca="1">B48*C48*OFFSET(D48,0,'Control Sheet'!H$26)</f>
        <v>0</v>
      </c>
      <c r="W48" s="99">
        <v>0.02</v>
      </c>
      <c r="X48" s="100">
        <v>0</v>
      </c>
      <c r="Y48" s="24"/>
      <c r="AD48" s="3"/>
    </row>
    <row r="49" spans="1:30">
      <c r="A49" s="39">
        <v>1.1000000000000001</v>
      </c>
      <c r="B49" s="102">
        <v>0.97199999999999998</v>
      </c>
      <c r="C49" s="105">
        <f ca="1">OFFSET(W49,0,'Control Sheet'!H$30)</f>
        <v>0</v>
      </c>
      <c r="D49" s="32">
        <v>1</v>
      </c>
      <c r="E49" s="31">
        <v>0</v>
      </c>
      <c r="F49" s="31">
        <v>0</v>
      </c>
      <c r="G49" s="31">
        <v>0</v>
      </c>
      <c r="H49" s="31">
        <v>0</v>
      </c>
      <c r="I49" s="31">
        <v>0.17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31">
        <v>0</v>
      </c>
      <c r="U49" s="31">
        <v>0</v>
      </c>
      <c r="V49" s="116">
        <f ca="1">B49*C49*OFFSET(D49,0,'Control Sheet'!H$26)</f>
        <v>0</v>
      </c>
      <c r="W49" s="102">
        <v>0</v>
      </c>
      <c r="X49" s="101">
        <v>0</v>
      </c>
      <c r="Y49" s="25"/>
      <c r="AD49" s="3"/>
    </row>
    <row r="53" spans="1:30">
      <c r="G53" s="2"/>
      <c r="H53" s="2"/>
      <c r="I53" s="2"/>
      <c r="J53" s="2"/>
      <c r="K53" s="2"/>
      <c r="L53" s="2"/>
      <c r="M53" s="2"/>
      <c r="N53" s="2"/>
    </row>
    <row r="54" spans="1:30">
      <c r="G54" s="2"/>
      <c r="H54" s="2"/>
      <c r="I54" s="2"/>
      <c r="J54" s="2"/>
      <c r="K54" s="2"/>
      <c r="L54" s="2"/>
      <c r="M54" s="2"/>
      <c r="N54" s="2"/>
    </row>
    <row r="55" spans="1:30">
      <c r="G55" s="2"/>
      <c r="H55" s="2"/>
      <c r="I55" s="2"/>
      <c r="J55" s="2"/>
      <c r="K55" s="2"/>
      <c r="L55" s="2"/>
      <c r="M55" s="2"/>
      <c r="N55" s="2"/>
    </row>
    <row r="56" spans="1:30">
      <c r="G56" s="2"/>
      <c r="H56" s="2"/>
      <c r="I56" s="2"/>
      <c r="J56" s="2"/>
      <c r="K56" s="2"/>
      <c r="L56" s="2"/>
      <c r="M56" s="2"/>
      <c r="N56" s="2"/>
    </row>
  </sheetData>
  <mergeCells count="1">
    <mergeCell ref="D7:U7"/>
  </mergeCells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D19" sqref="D19"/>
    </sheetView>
  </sheetViews>
  <sheetFormatPr baseColWidth="10" defaultColWidth="8.83203125" defaultRowHeight="12" x14ac:dyDescent="0"/>
  <cols>
    <col min="1" max="3" width="11" customWidth="1"/>
    <col min="4" max="4" width="14.1640625" customWidth="1"/>
    <col min="5" max="6" width="8.83203125" customWidth="1"/>
    <col min="7" max="7" width="13.5" customWidth="1"/>
    <col min="8" max="8" width="17" customWidth="1"/>
    <col min="9" max="15" width="8.83203125" customWidth="1"/>
    <col min="16" max="16" width="10" bestFit="1" customWidth="1"/>
  </cols>
  <sheetData>
    <row r="1" spans="1:16">
      <c r="J1" t="s">
        <v>197</v>
      </c>
    </row>
    <row r="2" spans="1:16">
      <c r="A2" t="s">
        <v>172</v>
      </c>
      <c r="J2" t="s">
        <v>198</v>
      </c>
      <c r="K2" t="s">
        <v>196</v>
      </c>
    </row>
    <row r="3" spans="1:16">
      <c r="I3" s="75" t="s">
        <v>194</v>
      </c>
      <c r="J3" s="26">
        <f>'Control Sheet'!B21</f>
        <v>5000</v>
      </c>
      <c r="K3" s="70">
        <f>'Control Sheet'!C21</f>
        <v>9</v>
      </c>
    </row>
    <row r="4" spans="1:16">
      <c r="A4" t="s">
        <v>44</v>
      </c>
      <c r="I4" s="75" t="s">
        <v>195</v>
      </c>
      <c r="J4" s="7">
        <f>'Control Sheet'!D21</f>
        <v>5800</v>
      </c>
      <c r="K4" s="8">
        <f>'Control Sheet'!E21</f>
        <v>25</v>
      </c>
    </row>
    <row r="5" spans="1:16">
      <c r="A5" t="s">
        <v>80</v>
      </c>
    </row>
    <row r="6" spans="1:16">
      <c r="A6" t="s">
        <v>45</v>
      </c>
    </row>
    <row r="8" spans="1:16">
      <c r="B8" s="182" t="s">
        <v>137</v>
      </c>
      <c r="C8" s="183"/>
      <c r="D8" s="184"/>
      <c r="E8" s="183" t="s">
        <v>60</v>
      </c>
      <c r="F8" s="183"/>
      <c r="G8" s="184"/>
      <c r="H8" s="49"/>
    </row>
    <row r="9" spans="1:16">
      <c r="A9" s="10" t="s">
        <v>81</v>
      </c>
      <c r="B9" t="s">
        <v>32</v>
      </c>
      <c r="C9" t="s">
        <v>33</v>
      </c>
      <c r="D9" s="6" t="s">
        <v>57</v>
      </c>
      <c r="E9" t="s">
        <v>135</v>
      </c>
      <c r="F9" t="s">
        <v>136</v>
      </c>
      <c r="G9" s="6" t="s">
        <v>57</v>
      </c>
      <c r="H9" s="10" t="s">
        <v>11</v>
      </c>
    </row>
    <row r="10" spans="1:16">
      <c r="A10" s="11" t="s">
        <v>54</v>
      </c>
      <c r="B10" s="1" t="s">
        <v>55</v>
      </c>
      <c r="C10" s="1" t="s">
        <v>56</v>
      </c>
      <c r="D10" s="8" t="s">
        <v>48</v>
      </c>
      <c r="E10" s="1" t="s">
        <v>55</v>
      </c>
      <c r="F10" s="1" t="s">
        <v>56</v>
      </c>
      <c r="G10" s="8" t="s">
        <v>48</v>
      </c>
      <c r="H10" s="11" t="s">
        <v>12</v>
      </c>
      <c r="I10" s="9"/>
    </row>
    <row r="11" spans="1:16">
      <c r="A11" s="24">
        <v>0.3</v>
      </c>
      <c r="B11" s="4">
        <f>'Control Sheet'!B21</f>
        <v>5000</v>
      </c>
      <c r="C11" s="3">
        <f>'Control Sheet'!C21</f>
        <v>9</v>
      </c>
      <c r="D11" s="13">
        <f>N$17*10^(-0.4*K$3)/(A11^4*(EXP(14388.3/(A11*J$3))-1))</f>
        <v>340.05094499846223</v>
      </c>
      <c r="E11" s="4">
        <f>'Control Sheet'!D21</f>
        <v>5800</v>
      </c>
      <c r="F11" s="3">
        <f>'Control Sheet'!E21</f>
        <v>25</v>
      </c>
      <c r="G11" s="13">
        <f>P$17*10^(-0.4*K$4)/(A11^4*(EXP(14388.3/(A11*J$4))-1))</f>
        <v>2.4874386413385529E-4</v>
      </c>
      <c r="H11" s="29">
        <v>1E-3</v>
      </c>
    </row>
    <row r="12" spans="1:16">
      <c r="A12" s="24">
        <v>0.32</v>
      </c>
      <c r="B12" s="4">
        <f>B11</f>
        <v>5000</v>
      </c>
      <c r="C12" s="3">
        <f>C11</f>
        <v>9</v>
      </c>
      <c r="D12" s="13">
        <f t="shared" ref="D12:D51" si="0">N$17*10^(-0.4*K$3)/(A12^4*(EXP(14388.3/(A12*J$3))-1))</f>
        <v>478.43000584798671</v>
      </c>
      <c r="E12" s="4">
        <f>E11</f>
        <v>5800</v>
      </c>
      <c r="F12" s="3">
        <f>F11</f>
        <v>25</v>
      </c>
      <c r="G12" s="13">
        <f t="shared" ref="G12:G51" si="1">P$17*10^(-0.4*K$4)/(A12^4*(EXP(14388.3/(A12*J$4))-1))</f>
        <v>3.2222957076081333E-4</v>
      </c>
      <c r="H12" s="29">
        <v>1E-3</v>
      </c>
    </row>
    <row r="13" spans="1:16">
      <c r="A13" s="24">
        <v>0.34</v>
      </c>
      <c r="B13" s="4">
        <f t="shared" ref="B13:B51" si="2">B12</f>
        <v>5000</v>
      </c>
      <c r="C13" s="3">
        <f t="shared" ref="C13:C51" si="3">C12</f>
        <v>9</v>
      </c>
      <c r="D13" s="13">
        <f t="shared" si="0"/>
        <v>637.19755441667257</v>
      </c>
      <c r="E13" s="4">
        <f t="shared" ref="E13:E51" si="4">E12</f>
        <v>5800</v>
      </c>
      <c r="F13" s="3">
        <f t="shared" ref="F13:F51" si="5">F12</f>
        <v>25</v>
      </c>
      <c r="G13" s="13">
        <f t="shared" si="1"/>
        <v>3.990284943785843E-4</v>
      </c>
      <c r="H13" s="29">
        <v>1E-3</v>
      </c>
    </row>
    <row r="14" spans="1:16">
      <c r="A14" s="24">
        <v>0.36</v>
      </c>
      <c r="B14" s="4">
        <f t="shared" si="2"/>
        <v>5000</v>
      </c>
      <c r="C14" s="3">
        <f t="shared" si="3"/>
        <v>9</v>
      </c>
      <c r="D14" s="13">
        <f t="shared" si="0"/>
        <v>811.41420977163534</v>
      </c>
      <c r="E14" s="4">
        <f t="shared" si="4"/>
        <v>5800</v>
      </c>
      <c r="F14" s="3">
        <f t="shared" si="5"/>
        <v>25</v>
      </c>
      <c r="G14" s="13">
        <f t="shared" si="1"/>
        <v>4.7631922223784261E-4</v>
      </c>
      <c r="H14" s="29">
        <v>1E-3</v>
      </c>
    </row>
    <row r="15" spans="1:16">
      <c r="A15" s="24">
        <v>0.38</v>
      </c>
      <c r="B15" s="4">
        <f t="shared" si="2"/>
        <v>5000</v>
      </c>
      <c r="C15" s="3">
        <f t="shared" si="3"/>
        <v>9</v>
      </c>
      <c r="D15" s="13">
        <f t="shared" si="0"/>
        <v>995.65119007326075</v>
      </c>
      <c r="E15" s="4">
        <f t="shared" si="4"/>
        <v>5800</v>
      </c>
      <c r="F15" s="3">
        <f t="shared" si="5"/>
        <v>25</v>
      </c>
      <c r="G15" s="13">
        <f t="shared" si="1"/>
        <v>5.516677743074846E-4</v>
      </c>
      <c r="H15" s="29">
        <v>1E-3</v>
      </c>
    </row>
    <row r="16" spans="1:16">
      <c r="A16" s="24">
        <v>0.4</v>
      </c>
      <c r="B16" s="4">
        <f t="shared" si="2"/>
        <v>5000</v>
      </c>
      <c r="C16" s="3">
        <f t="shared" si="3"/>
        <v>9</v>
      </c>
      <c r="D16" s="13">
        <f t="shared" si="0"/>
        <v>1184.5285681699381</v>
      </c>
      <c r="E16" s="4">
        <f t="shared" si="4"/>
        <v>5800</v>
      </c>
      <c r="F16" s="3">
        <f t="shared" si="5"/>
        <v>25</v>
      </c>
      <c r="G16" s="13">
        <f t="shared" si="1"/>
        <v>6.2312758553461007E-4</v>
      </c>
      <c r="H16" s="29">
        <v>1E-3</v>
      </c>
      <c r="N16" t="s">
        <v>192</v>
      </c>
      <c r="P16" t="s">
        <v>193</v>
      </c>
    </row>
    <row r="17" spans="1:16">
      <c r="A17" s="24">
        <v>0.42</v>
      </c>
      <c r="B17" s="4">
        <f t="shared" si="2"/>
        <v>5000</v>
      </c>
      <c r="C17" s="3">
        <f t="shared" si="3"/>
        <v>9</v>
      </c>
      <c r="D17" s="13">
        <f t="shared" si="0"/>
        <v>1373.0985222906611</v>
      </c>
      <c r="E17" s="4">
        <f t="shared" si="4"/>
        <v>5800</v>
      </c>
      <c r="F17" s="3">
        <f t="shared" si="5"/>
        <v>25</v>
      </c>
      <c r="G17" s="13">
        <f t="shared" si="1"/>
        <v>6.8925726732860096E-4</v>
      </c>
      <c r="H17" s="29">
        <v>1E-3</v>
      </c>
      <c r="M17" s="75" t="s">
        <v>191</v>
      </c>
      <c r="N17">
        <f>10000*963.7/(1/(A24^4*(EXP(14388.3/(A24*B24))-1)))</f>
        <v>160634523.26652926</v>
      </c>
      <c r="P17" s="5">
        <f>10000*963.7/(1/(A24^4*(EXP(14388.3/(A24*E24))-1)))</f>
        <v>78589955.423670754</v>
      </c>
    </row>
    <row r="18" spans="1:16">
      <c r="A18" s="24">
        <v>0.44</v>
      </c>
      <c r="B18" s="4">
        <f t="shared" si="2"/>
        <v>5000</v>
      </c>
      <c r="C18" s="3">
        <f t="shared" si="3"/>
        <v>9</v>
      </c>
      <c r="D18" s="13">
        <f t="shared" si="0"/>
        <v>1557.079368909267</v>
      </c>
      <c r="E18" s="4">
        <f t="shared" si="4"/>
        <v>5800</v>
      </c>
      <c r="F18" s="3">
        <f t="shared" si="5"/>
        <v>25</v>
      </c>
      <c r="G18" s="13">
        <f t="shared" si="1"/>
        <v>7.4908604898440403E-4</v>
      </c>
      <c r="H18" s="29">
        <v>1E-3</v>
      </c>
    </row>
    <row r="19" spans="1:16">
      <c r="A19" s="24">
        <v>0.46</v>
      </c>
      <c r="B19" s="4">
        <f t="shared" si="2"/>
        <v>5000</v>
      </c>
      <c r="C19" s="3">
        <f t="shared" si="3"/>
        <v>9</v>
      </c>
      <c r="D19" s="13">
        <f t="shared" si="0"/>
        <v>1732.966021456607</v>
      </c>
      <c r="E19" s="4">
        <f t="shared" si="4"/>
        <v>5800</v>
      </c>
      <c r="F19" s="3">
        <f t="shared" si="5"/>
        <v>25</v>
      </c>
      <c r="G19" s="13">
        <f t="shared" si="1"/>
        <v>8.0205105565468141E-4</v>
      </c>
      <c r="H19" s="29">
        <v>1E-3</v>
      </c>
    </row>
    <row r="20" spans="1:16">
      <c r="A20" s="24">
        <v>0.48</v>
      </c>
      <c r="B20" s="4">
        <f t="shared" si="2"/>
        <v>5000</v>
      </c>
      <c r="C20" s="3">
        <f t="shared" si="3"/>
        <v>9</v>
      </c>
      <c r="D20" s="13">
        <f t="shared" si="0"/>
        <v>1898.0487033243505</v>
      </c>
      <c r="E20" s="4">
        <f t="shared" si="4"/>
        <v>5800</v>
      </c>
      <c r="F20" s="3">
        <f t="shared" si="5"/>
        <v>25</v>
      </c>
      <c r="G20" s="13">
        <f t="shared" si="1"/>
        <v>8.4792365344090489E-4</v>
      </c>
      <c r="H20" s="29">
        <v>1.6999999999999999E-3</v>
      </c>
    </row>
    <row r="21" spans="1:16">
      <c r="A21" s="24">
        <v>0.5</v>
      </c>
      <c r="B21" s="4">
        <f t="shared" si="2"/>
        <v>5000</v>
      </c>
      <c r="C21" s="3">
        <f t="shared" si="3"/>
        <v>9</v>
      </c>
      <c r="D21" s="13">
        <f t="shared" si="0"/>
        <v>2050.3701227981473</v>
      </c>
      <c r="E21" s="4">
        <f t="shared" si="4"/>
        <v>5800</v>
      </c>
      <c r="F21" s="3">
        <f t="shared" si="5"/>
        <v>25</v>
      </c>
      <c r="G21" s="13">
        <f t="shared" si="1"/>
        <v>8.867359216377681E-4</v>
      </c>
      <c r="H21" s="29">
        <v>4.8999999999999998E-3</v>
      </c>
    </row>
    <row r="22" spans="1:16">
      <c r="A22" s="24">
        <v>0.52</v>
      </c>
      <c r="B22" s="4">
        <f t="shared" si="2"/>
        <v>5000</v>
      </c>
      <c r="C22" s="3">
        <f t="shared" si="3"/>
        <v>9</v>
      </c>
      <c r="D22" s="13">
        <f t="shared" si="0"/>
        <v>2188.6461359696859</v>
      </c>
      <c r="E22" s="4">
        <f t="shared" si="4"/>
        <v>5800</v>
      </c>
      <c r="F22" s="3">
        <f t="shared" si="5"/>
        <v>25</v>
      </c>
      <c r="G22" s="13">
        <f t="shared" si="1"/>
        <v>9.1871355772633792E-4</v>
      </c>
      <c r="H22" s="29">
        <v>8.3999999999999995E-3</v>
      </c>
    </row>
    <row r="23" spans="1:16">
      <c r="A23" s="24">
        <v>0.54</v>
      </c>
      <c r="B23" s="4">
        <f t="shared" si="2"/>
        <v>5000</v>
      </c>
      <c r="C23" s="3">
        <f t="shared" si="3"/>
        <v>9</v>
      </c>
      <c r="D23" s="13">
        <f t="shared" si="0"/>
        <v>2312.1687924301623</v>
      </c>
      <c r="E23" s="4">
        <f t="shared" si="4"/>
        <v>5800</v>
      </c>
      <c r="F23" s="3">
        <f t="shared" si="5"/>
        <v>25</v>
      </c>
      <c r="G23" s="13">
        <f t="shared" si="1"/>
        <v>9.4421819797634737E-4</v>
      </c>
      <c r="H23" s="29">
        <v>1.23E-2</v>
      </c>
    </row>
    <row r="24" spans="1:16">
      <c r="A24" s="24">
        <v>0.56000000000000005</v>
      </c>
      <c r="B24" s="4">
        <f t="shared" si="2"/>
        <v>5000</v>
      </c>
      <c r="C24" s="3">
        <f t="shared" si="3"/>
        <v>9</v>
      </c>
      <c r="D24" s="13">
        <f t="shared" si="0"/>
        <v>2420.7049540457797</v>
      </c>
      <c r="E24" s="4">
        <f t="shared" si="4"/>
        <v>5800</v>
      </c>
      <c r="F24" s="3">
        <f t="shared" si="5"/>
        <v>25</v>
      </c>
      <c r="G24" s="13">
        <f t="shared" si="1"/>
        <v>9.6369999999999995E-4</v>
      </c>
      <c r="H24" s="29">
        <v>1.6400000000000001E-2</v>
      </c>
    </row>
    <row r="25" spans="1:16">
      <c r="A25" s="24">
        <v>0.57999999999999996</v>
      </c>
      <c r="B25" s="4">
        <f t="shared" si="2"/>
        <v>5000</v>
      </c>
      <c r="C25" s="3">
        <f t="shared" si="3"/>
        <v>9</v>
      </c>
      <c r="D25" s="13">
        <f t="shared" si="0"/>
        <v>2514.3989777528009</v>
      </c>
      <c r="E25" s="4">
        <f t="shared" si="4"/>
        <v>5800</v>
      </c>
      <c r="F25" s="3">
        <f t="shared" si="5"/>
        <v>25</v>
      </c>
      <c r="G25" s="13">
        <f t="shared" si="1"/>
        <v>9.7766007800986396E-4</v>
      </c>
      <c r="H25" s="29">
        <v>2.0799999999999999E-2</v>
      </c>
    </row>
    <row r="26" spans="1:16">
      <c r="A26" s="24">
        <v>0.6</v>
      </c>
      <c r="B26" s="4">
        <f t="shared" si="2"/>
        <v>5000</v>
      </c>
      <c r="C26" s="3">
        <f t="shared" si="3"/>
        <v>9</v>
      </c>
      <c r="D26" s="13">
        <f t="shared" si="0"/>
        <v>2593.6843826168379</v>
      </c>
      <c r="E26" s="4">
        <f t="shared" si="4"/>
        <v>5800</v>
      </c>
      <c r="F26" s="3">
        <f t="shared" si="5"/>
        <v>25</v>
      </c>
      <c r="G26" s="13">
        <f t="shared" si="1"/>
        <v>9.866217313115619E-4</v>
      </c>
      <c r="H26" s="29">
        <v>2.5499999999999998E-2</v>
      </c>
    </row>
    <row r="27" spans="1:16">
      <c r="A27" s="24">
        <v>0.62</v>
      </c>
      <c r="B27" s="4">
        <f t="shared" si="2"/>
        <v>5000</v>
      </c>
      <c r="C27" s="3">
        <f t="shared" si="3"/>
        <v>9</v>
      </c>
      <c r="D27" s="13">
        <f t="shared" si="0"/>
        <v>2659.2068781501343</v>
      </c>
      <c r="E27" s="4">
        <f t="shared" si="4"/>
        <v>5800</v>
      </c>
      <c r="F27" s="3">
        <f t="shared" si="5"/>
        <v>25</v>
      </c>
      <c r="G27" s="13">
        <f t="shared" si="1"/>
        <v>9.9110914530029003E-4</v>
      </c>
      <c r="H27" s="29">
        <v>3.0499999999999999E-2</v>
      </c>
    </row>
    <row r="28" spans="1:16">
      <c r="A28" s="24">
        <v>0.64</v>
      </c>
      <c r="B28" s="4">
        <f t="shared" si="2"/>
        <v>5000</v>
      </c>
      <c r="C28" s="3">
        <f t="shared" si="3"/>
        <v>9</v>
      </c>
      <c r="D28" s="13">
        <f t="shared" si="0"/>
        <v>2711.7594269775236</v>
      </c>
      <c r="E28" s="4">
        <f t="shared" si="4"/>
        <v>5800</v>
      </c>
      <c r="F28" s="3">
        <f t="shared" si="5"/>
        <v>25</v>
      </c>
      <c r="G28" s="13">
        <f t="shared" si="1"/>
        <v>9.9163221573995725E-4</v>
      </c>
      <c r="H28" s="29">
        <v>3.5700000000000003E-2</v>
      </c>
    </row>
    <row r="29" spans="1:16">
      <c r="A29" s="24">
        <v>0.66</v>
      </c>
      <c r="B29" s="4">
        <f t="shared" si="2"/>
        <v>5000</v>
      </c>
      <c r="C29" s="3">
        <f t="shared" si="3"/>
        <v>9</v>
      </c>
      <c r="D29" s="13">
        <f t="shared" si="0"/>
        <v>2752.2289496151238</v>
      </c>
      <c r="E29" s="4">
        <f t="shared" si="4"/>
        <v>5800</v>
      </c>
      <c r="F29" s="3">
        <f t="shared" si="5"/>
        <v>25</v>
      </c>
      <c r="G29" s="13">
        <f t="shared" si="1"/>
        <v>9.8867624550279427E-4</v>
      </c>
      <c r="H29" s="29">
        <v>4.1300000000000003E-2</v>
      </c>
    </row>
    <row r="30" spans="1:16">
      <c r="A30" s="24">
        <v>0.68</v>
      </c>
      <c r="B30" s="4">
        <f t="shared" si="2"/>
        <v>5000</v>
      </c>
      <c r="C30" s="3">
        <f t="shared" si="3"/>
        <v>9</v>
      </c>
      <c r="D30" s="13">
        <f t="shared" si="0"/>
        <v>2781.5536735464866</v>
      </c>
      <c r="E30" s="4">
        <f t="shared" si="4"/>
        <v>5800</v>
      </c>
      <c r="F30" s="3">
        <f t="shared" si="5"/>
        <v>25</v>
      </c>
      <c r="G30" s="13">
        <f t="shared" si="1"/>
        <v>9.8269542030960245E-4</v>
      </c>
      <c r="H30" s="29">
        <v>4.7199999999999999E-2</v>
      </c>
    </row>
    <row r="31" spans="1:16">
      <c r="A31" s="24">
        <v>0.7</v>
      </c>
      <c r="B31" s="4">
        <f t="shared" si="2"/>
        <v>5000</v>
      </c>
      <c r="C31" s="3">
        <f t="shared" si="3"/>
        <v>9</v>
      </c>
      <c r="D31" s="13">
        <f t="shared" si="0"/>
        <v>2800.6898382353252</v>
      </c>
      <c r="E31" s="4">
        <f t="shared" si="4"/>
        <v>5800</v>
      </c>
      <c r="F31" s="3">
        <f t="shared" si="5"/>
        <v>25</v>
      </c>
      <c r="G31" s="13">
        <f t="shared" si="1"/>
        <v>9.7410914520121219E-4</v>
      </c>
      <c r="H31" s="29">
        <v>5.3600000000000002E-2</v>
      </c>
    </row>
    <row r="32" spans="1:16">
      <c r="A32" s="24">
        <v>0.72</v>
      </c>
      <c r="B32" s="4">
        <f t="shared" si="2"/>
        <v>5000</v>
      </c>
      <c r="C32" s="3">
        <f t="shared" si="3"/>
        <v>9</v>
      </c>
      <c r="D32" s="13">
        <f t="shared" si="0"/>
        <v>2810.5863822560123</v>
      </c>
      <c r="E32" s="4">
        <f t="shared" si="4"/>
        <v>5800</v>
      </c>
      <c r="F32" s="3">
        <f t="shared" si="5"/>
        <v>25</v>
      </c>
      <c r="G32" s="13">
        <f t="shared" si="1"/>
        <v>9.6330049332027216E-4</v>
      </c>
      <c r="H32" s="29">
        <v>6.0400000000000002E-2</v>
      </c>
    </row>
    <row r="33" spans="1:13">
      <c r="A33" s="24">
        <v>0.74</v>
      </c>
      <c r="B33" s="4">
        <f t="shared" si="2"/>
        <v>5000</v>
      </c>
      <c r="C33" s="3">
        <f t="shared" si="3"/>
        <v>9</v>
      </c>
      <c r="D33" s="13">
        <f t="shared" si="0"/>
        <v>2812.1662787398454</v>
      </c>
      <c r="E33" s="4">
        <f t="shared" si="4"/>
        <v>5800</v>
      </c>
      <c r="F33" s="3">
        <f t="shared" si="5"/>
        <v>25</v>
      </c>
      <c r="G33" s="13">
        <f t="shared" si="1"/>
        <v>9.506161714251467E-4</v>
      </c>
      <c r="H33" s="29">
        <v>6.7799999999999999E-2</v>
      </c>
    </row>
    <row r="34" spans="1:13">
      <c r="A34" s="24">
        <v>0.76</v>
      </c>
      <c r="B34" s="4">
        <f t="shared" si="2"/>
        <v>5000</v>
      </c>
      <c r="C34" s="3">
        <f t="shared" si="3"/>
        <v>9</v>
      </c>
      <c r="D34" s="13">
        <f t="shared" si="0"/>
        <v>2806.3132955229817</v>
      </c>
      <c r="E34" s="4">
        <f t="shared" si="4"/>
        <v>5800</v>
      </c>
      <c r="F34" s="3">
        <f t="shared" si="5"/>
        <v>25</v>
      </c>
      <c r="G34" s="13">
        <f t="shared" si="1"/>
        <v>9.3636753775629329E-4</v>
      </c>
      <c r="H34" s="29">
        <v>7.5899999999999995E-2</v>
      </c>
    </row>
    <row r="35" spans="1:13">
      <c r="A35" s="24">
        <v>0.78</v>
      </c>
      <c r="B35" s="4">
        <f t="shared" si="2"/>
        <v>5000</v>
      </c>
      <c r="C35" s="3">
        <f t="shared" si="3"/>
        <v>9</v>
      </c>
      <c r="D35" s="13">
        <f t="shared" si="0"/>
        <v>2793.8630998540157</v>
      </c>
      <c r="E35" s="4">
        <f t="shared" si="4"/>
        <v>5800</v>
      </c>
      <c r="F35" s="3">
        <f t="shared" si="5"/>
        <v>25</v>
      </c>
      <c r="G35" s="13">
        <f t="shared" si="1"/>
        <v>9.2083231683952132E-4</v>
      </c>
      <c r="H35" s="29">
        <v>8.48E-2</v>
      </c>
    </row>
    <row r="36" spans="1:13">
      <c r="A36" s="24">
        <v>0.8</v>
      </c>
      <c r="B36" s="4">
        <f t="shared" si="2"/>
        <v>5000</v>
      </c>
      <c r="C36" s="3">
        <f t="shared" si="3"/>
        <v>9</v>
      </c>
      <c r="D36" s="13">
        <f t="shared" si="0"/>
        <v>2775.5977807620607</v>
      </c>
      <c r="E36" s="4">
        <f t="shared" si="4"/>
        <v>5800</v>
      </c>
      <c r="F36" s="3">
        <f t="shared" si="5"/>
        <v>25</v>
      </c>
      <c r="G36" s="13">
        <f t="shared" si="1"/>
        <v>9.0425674409283854E-4</v>
      </c>
      <c r="H36" s="29">
        <v>9.4600000000000004E-2</v>
      </c>
    </row>
    <row r="37" spans="1:13">
      <c r="A37" s="24">
        <v>0.82</v>
      </c>
      <c r="B37" s="4">
        <f t="shared" si="2"/>
        <v>5000</v>
      </c>
      <c r="C37" s="3">
        <f t="shared" si="3"/>
        <v>9</v>
      </c>
      <c r="D37" s="13">
        <f t="shared" si="0"/>
        <v>2752.2430110571886</v>
      </c>
      <c r="E37" s="4">
        <f t="shared" si="4"/>
        <v>5800</v>
      </c>
      <c r="F37" s="3">
        <f t="shared" si="5"/>
        <v>25</v>
      </c>
      <c r="G37" s="13">
        <f t="shared" si="1"/>
        <v>8.8685794323022983E-4</v>
      </c>
      <c r="H37" s="29">
        <v>0.10539999999999999</v>
      </c>
    </row>
    <row r="38" spans="1:13">
      <c r="A38" s="24">
        <v>0.84</v>
      </c>
      <c r="B38" s="4">
        <f t="shared" si="2"/>
        <v>5000</v>
      </c>
      <c r="C38" s="3">
        <f t="shared" si="3"/>
        <v>9</v>
      </c>
      <c r="D38" s="13">
        <f t="shared" si="0"/>
        <v>2724.4672076400643</v>
      </c>
      <c r="E38" s="4">
        <f t="shared" si="4"/>
        <v>5800</v>
      </c>
      <c r="F38" s="3">
        <f t="shared" si="5"/>
        <v>25</v>
      </c>
      <c r="G38" s="13">
        <f t="shared" si="1"/>
        <v>8.6882639424062035E-4</v>
      </c>
      <c r="H38" s="29">
        <v>0.1174</v>
      </c>
    </row>
    <row r="39" spans="1:13">
      <c r="A39" s="24">
        <v>0.86</v>
      </c>
      <c r="B39" s="4">
        <f t="shared" si="2"/>
        <v>5000</v>
      </c>
      <c r="C39" s="3">
        <f t="shared" si="3"/>
        <v>9</v>
      </c>
      <c r="D39" s="13">
        <f t="shared" si="0"/>
        <v>2692.8821696943182</v>
      </c>
      <c r="E39" s="4">
        <f t="shared" si="4"/>
        <v>5800</v>
      </c>
      <c r="F39" s="3">
        <f t="shared" si="5"/>
        <v>25</v>
      </c>
      <c r="G39" s="13">
        <f t="shared" si="1"/>
        <v>8.5032839188984167E-4</v>
      </c>
      <c r="H39" s="29">
        <v>0.1308</v>
      </c>
    </row>
    <row r="40" spans="1:13">
      <c r="A40" s="24">
        <v>0.880000000000001</v>
      </c>
      <c r="B40" s="4">
        <f t="shared" si="2"/>
        <v>5000</v>
      </c>
      <c r="C40" s="3">
        <f t="shared" si="3"/>
        <v>9</v>
      </c>
      <c r="D40" s="13">
        <f t="shared" si="0"/>
        <v>2658.0447783848831</v>
      </c>
      <c r="E40" s="4">
        <f t="shared" si="4"/>
        <v>5800</v>
      </c>
      <c r="F40" s="3">
        <f t="shared" si="5"/>
        <v>25</v>
      </c>
      <c r="G40" s="13">
        <f t="shared" si="1"/>
        <v>8.3150842670158293E-4</v>
      </c>
      <c r="H40" s="29">
        <v>0.1457</v>
      </c>
    </row>
    <row r="41" spans="1:13">
      <c r="A41" s="24">
        <v>0.90000000000000102</v>
      </c>
      <c r="B41" s="4">
        <f t="shared" si="2"/>
        <v>5000</v>
      </c>
      <c r="C41" s="3">
        <f t="shared" si="3"/>
        <v>9</v>
      </c>
      <c r="D41" s="13">
        <f t="shared" si="0"/>
        <v>2620.4594293946529</v>
      </c>
      <c r="E41" s="4">
        <f t="shared" si="4"/>
        <v>5800</v>
      </c>
      <c r="F41" s="3">
        <f t="shared" si="5"/>
        <v>25</v>
      </c>
      <c r="G41" s="13">
        <f t="shared" si="1"/>
        <v>8.1249144433084126E-4</v>
      </c>
      <c r="H41" s="29">
        <v>0.1623</v>
      </c>
    </row>
    <row r="42" spans="1:13">
      <c r="A42" s="24">
        <v>0.92000000000000104</v>
      </c>
      <c r="B42" s="4">
        <f t="shared" si="2"/>
        <v>5000</v>
      </c>
      <c r="C42" s="3">
        <f t="shared" si="3"/>
        <v>9</v>
      </c>
      <c r="D42" s="13">
        <f t="shared" si="0"/>
        <v>2580.5809423450091</v>
      </c>
      <c r="E42" s="4">
        <f t="shared" si="4"/>
        <v>5800</v>
      </c>
      <c r="F42" s="3">
        <f t="shared" si="5"/>
        <v>25</v>
      </c>
      <c r="G42" s="13">
        <f t="shared" si="1"/>
        <v>7.9338495690991682E-4</v>
      </c>
      <c r="H42" s="29">
        <v>0.18079999999999999</v>
      </c>
    </row>
    <row r="43" spans="1:13">
      <c r="A43" s="24">
        <v>0.94000000000000095</v>
      </c>
      <c r="B43" s="4">
        <f t="shared" si="2"/>
        <v>5000</v>
      </c>
      <c r="C43" s="3">
        <f t="shared" si="3"/>
        <v>9</v>
      </c>
      <c r="D43" s="13">
        <f t="shared" si="0"/>
        <v>2538.8177505938825</v>
      </c>
      <c r="E43" s="4">
        <f t="shared" si="4"/>
        <v>5800</v>
      </c>
      <c r="F43" s="3">
        <f t="shared" si="5"/>
        <v>25</v>
      </c>
      <c r="G43" s="13">
        <f t="shared" si="1"/>
        <v>7.7428099275697289E-4</v>
      </c>
      <c r="H43" s="29">
        <v>0.20150000000000001</v>
      </c>
      <c r="J43" s="1" t="s">
        <v>158</v>
      </c>
      <c r="K43" s="1"/>
      <c r="L43" s="1"/>
      <c r="M43" s="1"/>
    </row>
    <row r="44" spans="1:13">
      <c r="A44" s="24">
        <v>0.96000000000000096</v>
      </c>
      <c r="B44" s="4">
        <f t="shared" si="2"/>
        <v>5000</v>
      </c>
      <c r="C44" s="3">
        <f t="shared" si="3"/>
        <v>9</v>
      </c>
      <c r="D44" s="13">
        <f t="shared" si="0"/>
        <v>2495.5352229221876</v>
      </c>
      <c r="E44" s="4">
        <f t="shared" si="4"/>
        <v>5800</v>
      </c>
      <c r="F44" s="3">
        <f t="shared" si="5"/>
        <v>25</v>
      </c>
      <c r="G44" s="13">
        <f t="shared" si="1"/>
        <v>7.5525787993952235E-4</v>
      </c>
      <c r="H44" s="29">
        <v>0.22450000000000001</v>
      </c>
    </row>
    <row r="45" spans="1:13">
      <c r="A45" s="24">
        <v>0.98000000000000098</v>
      </c>
      <c r="B45" s="4">
        <f t="shared" si="2"/>
        <v>5000</v>
      </c>
      <c r="C45" s="3">
        <f t="shared" si="3"/>
        <v>9</v>
      </c>
      <c r="D45" s="13">
        <f t="shared" si="0"/>
        <v>2451.0590069795157</v>
      </c>
      <c r="E45" s="4">
        <f t="shared" si="4"/>
        <v>5800</v>
      </c>
      <c r="F45" s="3">
        <f t="shared" si="5"/>
        <v>25</v>
      </c>
      <c r="G45" s="13">
        <f t="shared" si="1"/>
        <v>7.3638186548775388E-4</v>
      </c>
      <c r="H45" s="29">
        <v>0.25009999999999999</v>
      </c>
      <c r="J45" s="3">
        <f>'Control Sheet'!J21</f>
        <v>60</v>
      </c>
      <c r="L45" t="s">
        <v>159</v>
      </c>
    </row>
    <row r="46" spans="1:13">
      <c r="A46" s="24">
        <v>1</v>
      </c>
      <c r="B46" s="4">
        <f t="shared" si="2"/>
        <v>5000</v>
      </c>
      <c r="C46" s="3">
        <f t="shared" si="3"/>
        <v>9</v>
      </c>
      <c r="D46" s="13">
        <f t="shared" si="0"/>
        <v>2405.6783146879402</v>
      </c>
      <c r="E46" s="4">
        <f t="shared" si="4"/>
        <v>5800</v>
      </c>
      <c r="F46" s="3">
        <f t="shared" si="5"/>
        <v>25</v>
      </c>
      <c r="G46" s="13">
        <f t="shared" si="1"/>
        <v>7.177085762641505E-4</v>
      </c>
      <c r="H46" s="29">
        <v>0.27850000000000003</v>
      </c>
      <c r="J46" s="3">
        <f>PI()*(J45/2)^2</f>
        <v>2827.4333882308138</v>
      </c>
      <c r="L46" t="s">
        <v>160</v>
      </c>
    </row>
    <row r="47" spans="1:13">
      <c r="A47" s="24">
        <v>1.02</v>
      </c>
      <c r="B47" s="4">
        <f t="shared" si="2"/>
        <v>5000</v>
      </c>
      <c r="C47" s="3">
        <f t="shared" si="3"/>
        <v>9</v>
      </c>
      <c r="D47" s="13">
        <f t="shared" si="0"/>
        <v>2359.6490935344636</v>
      </c>
      <c r="E47" s="4">
        <f t="shared" si="4"/>
        <v>5800</v>
      </c>
      <c r="F47" s="3">
        <f t="shared" si="5"/>
        <v>25</v>
      </c>
      <c r="G47" s="13">
        <f t="shared" si="1"/>
        <v>6.9928433016442867E-4</v>
      </c>
      <c r="H47" s="29">
        <v>0.31009999999999999</v>
      </c>
    </row>
    <row r="48" spans="1:13">
      <c r="A48" s="24">
        <v>1.04</v>
      </c>
      <c r="B48" s="4">
        <f t="shared" si="2"/>
        <v>5000</v>
      </c>
      <c r="C48" s="3">
        <f t="shared" si="3"/>
        <v>9</v>
      </c>
      <c r="D48" s="13">
        <f t="shared" si="0"/>
        <v>2313.197046056513</v>
      </c>
      <c r="E48" s="4">
        <f t="shared" si="4"/>
        <v>5800</v>
      </c>
      <c r="F48" s="3">
        <f t="shared" si="5"/>
        <v>25</v>
      </c>
      <c r="G48" s="13">
        <f t="shared" si="1"/>
        <v>6.8114730787024352E-4</v>
      </c>
      <c r="H48" s="29">
        <v>0.34510000000000002</v>
      </c>
    </row>
    <row r="49" spans="1:9">
      <c r="A49" s="24">
        <v>1.06</v>
      </c>
      <c r="B49" s="4">
        <f t="shared" si="2"/>
        <v>5000</v>
      </c>
      <c r="C49" s="3">
        <f t="shared" si="3"/>
        <v>9</v>
      </c>
      <c r="D49" s="13">
        <f t="shared" si="0"/>
        <v>2266.5204738869156</v>
      </c>
      <c r="E49" s="4">
        <f t="shared" si="4"/>
        <v>5800</v>
      </c>
      <c r="F49" s="3">
        <f t="shared" si="5"/>
        <v>25</v>
      </c>
      <c r="G49" s="13">
        <f t="shared" si="1"/>
        <v>6.6332859611507519E-4</v>
      </c>
      <c r="H49" s="29">
        <v>0.38379999999999997</v>
      </c>
    </row>
    <row r="50" spans="1:9">
      <c r="A50" s="24">
        <v>1.08</v>
      </c>
      <c r="B50" s="4">
        <f t="shared" si="2"/>
        <v>5000</v>
      </c>
      <c r="C50" s="3">
        <f t="shared" si="3"/>
        <v>9</v>
      </c>
      <c r="D50" s="13">
        <f t="shared" si="0"/>
        <v>2219.792933347986</v>
      </c>
      <c r="E50" s="4">
        <f t="shared" si="4"/>
        <v>5800</v>
      </c>
      <c r="F50" s="3">
        <f t="shared" si="5"/>
        <v>25</v>
      </c>
      <c r="G50" s="13">
        <f t="shared" si="1"/>
        <v>6.4585311360138204E-4</v>
      </c>
      <c r="H50" s="29">
        <v>0.42</v>
      </c>
    </row>
    <row r="51" spans="1:9">
      <c r="A51" s="25">
        <v>1.1000000000000001</v>
      </c>
      <c r="B51" s="14">
        <f t="shared" si="2"/>
        <v>5000</v>
      </c>
      <c r="C51" s="15">
        <f t="shared" si="3"/>
        <v>9</v>
      </c>
      <c r="D51" s="13">
        <f t="shared" si="0"/>
        <v>2173.1656974861485</v>
      </c>
      <c r="E51" s="17">
        <f t="shared" si="4"/>
        <v>5800</v>
      </c>
      <c r="F51" s="15">
        <f t="shared" si="5"/>
        <v>25</v>
      </c>
      <c r="G51" s="13">
        <f t="shared" si="1"/>
        <v>6.2874043049840193E-4</v>
      </c>
      <c r="H51" s="31">
        <v>0.44</v>
      </c>
      <c r="I51" s="2"/>
    </row>
    <row r="52" spans="1:9">
      <c r="I52" s="2"/>
    </row>
    <row r="54" spans="1:9">
      <c r="A54" s="92" t="s">
        <v>96</v>
      </c>
    </row>
  </sheetData>
  <mergeCells count="2">
    <mergeCell ref="E8:G8"/>
    <mergeCell ref="B8:D8"/>
  </mergeCells>
  <phoneticPr fontId="2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04"/>
  <sheetViews>
    <sheetView workbookViewId="0">
      <selection activeCell="J13" sqref="J13"/>
    </sheetView>
  </sheetViews>
  <sheetFormatPr baseColWidth="10" defaultColWidth="8.83203125" defaultRowHeight="12" x14ac:dyDescent="0"/>
  <cols>
    <col min="1" max="2" width="8.83203125" customWidth="1"/>
    <col min="3" max="3" width="10.6640625" customWidth="1"/>
    <col min="4" max="4" width="10.83203125" customWidth="1"/>
    <col min="5" max="5" width="10.33203125" customWidth="1"/>
    <col min="6" max="11" width="8.83203125" customWidth="1"/>
    <col min="12" max="15" width="10" bestFit="1" customWidth="1"/>
    <col min="16" max="16" width="10.1640625" bestFit="1" customWidth="1"/>
    <col min="17" max="20" width="10" bestFit="1" customWidth="1"/>
    <col min="21" max="21" width="10" customWidth="1"/>
    <col min="22" max="22" width="8.83203125" customWidth="1"/>
  </cols>
  <sheetData>
    <row r="2" spans="1:19">
      <c r="A2" t="s">
        <v>157</v>
      </c>
      <c r="F2" s="75" t="s">
        <v>200</v>
      </c>
      <c r="G2">
        <f>'Common Optics'!D56</f>
        <v>48114.245471964539</v>
      </c>
    </row>
    <row r="3" spans="1:19">
      <c r="F3" s="75" t="s">
        <v>199</v>
      </c>
      <c r="G3" s="3">
        <f>'Blackbody &amp; Sky'!J46</f>
        <v>2827.4333882308138</v>
      </c>
    </row>
    <row r="4" spans="1:19">
      <c r="F4" s="75" t="s">
        <v>201</v>
      </c>
      <c r="G4">
        <f>'Control Sheet'!K21</f>
        <v>1</v>
      </c>
    </row>
    <row r="5" spans="1:19">
      <c r="F5" s="75" t="s">
        <v>202</v>
      </c>
      <c r="G5">
        <f>'Control Sheet'!I21</f>
        <v>1</v>
      </c>
    </row>
    <row r="6" spans="1:19">
      <c r="Q6" s="10" t="s">
        <v>94</v>
      </c>
      <c r="R6" s="10" t="s">
        <v>92</v>
      </c>
    </row>
    <row r="7" spans="1:19">
      <c r="A7" s="26"/>
      <c r="B7" s="182" t="s">
        <v>23</v>
      </c>
      <c r="C7" s="183"/>
      <c r="D7" s="183"/>
      <c r="E7" s="26"/>
      <c r="F7" s="23"/>
      <c r="G7" s="6"/>
      <c r="H7" s="182" t="s">
        <v>112</v>
      </c>
      <c r="I7" s="183"/>
      <c r="J7" s="184"/>
      <c r="K7" s="182" t="s">
        <v>9</v>
      </c>
      <c r="L7" s="183"/>
      <c r="M7" s="184"/>
      <c r="N7" s="183" t="s">
        <v>10</v>
      </c>
      <c r="O7" s="183"/>
      <c r="P7" s="184"/>
      <c r="Q7" s="12" t="s">
        <v>62</v>
      </c>
      <c r="R7" s="12" t="s">
        <v>62</v>
      </c>
    </row>
    <row r="8" spans="1:19">
      <c r="A8" s="10" t="s">
        <v>81</v>
      </c>
      <c r="B8" s="2" t="s">
        <v>35</v>
      </c>
      <c r="C8" s="2" t="s">
        <v>161</v>
      </c>
      <c r="D8" s="2" t="s">
        <v>163</v>
      </c>
      <c r="E8" s="190" t="s">
        <v>58</v>
      </c>
      <c r="F8" s="191"/>
      <c r="G8" s="192"/>
      <c r="H8" s="10" t="s">
        <v>161</v>
      </c>
      <c r="I8" s="10" t="s">
        <v>163</v>
      </c>
      <c r="J8" s="10" t="s">
        <v>35</v>
      </c>
      <c r="K8" s="10" t="s">
        <v>161</v>
      </c>
      <c r="L8" s="10" t="s">
        <v>163</v>
      </c>
      <c r="M8" s="10" t="s">
        <v>35</v>
      </c>
      <c r="N8" s="10" t="s">
        <v>161</v>
      </c>
      <c r="O8" s="10" t="s">
        <v>163</v>
      </c>
      <c r="P8" s="19" t="s">
        <v>35</v>
      </c>
      <c r="Q8" s="72" t="s">
        <v>90</v>
      </c>
      <c r="R8" s="72" t="s">
        <v>90</v>
      </c>
      <c r="S8" s="77" t="s">
        <v>65</v>
      </c>
    </row>
    <row r="9" spans="1:19">
      <c r="A9" s="11" t="s">
        <v>54</v>
      </c>
      <c r="B9" s="1" t="s">
        <v>68</v>
      </c>
      <c r="C9" s="1" t="s">
        <v>162</v>
      </c>
      <c r="D9" s="1" t="s">
        <v>164</v>
      </c>
      <c r="E9" s="33" t="s">
        <v>87</v>
      </c>
      <c r="F9" s="33" t="s">
        <v>88</v>
      </c>
      <c r="G9" s="33" t="s">
        <v>6</v>
      </c>
      <c r="H9" s="11" t="s">
        <v>61</v>
      </c>
      <c r="I9" s="11" t="s">
        <v>62</v>
      </c>
      <c r="J9" s="11" t="s">
        <v>63</v>
      </c>
      <c r="K9" s="11" t="s">
        <v>61</v>
      </c>
      <c r="L9" s="11" t="s">
        <v>62</v>
      </c>
      <c r="M9" s="11" t="s">
        <v>63</v>
      </c>
      <c r="N9" s="11" t="s">
        <v>61</v>
      </c>
      <c r="O9" s="11" t="s">
        <v>62</v>
      </c>
      <c r="P9" s="8" t="s">
        <v>63</v>
      </c>
      <c r="Q9" s="69" t="s">
        <v>91</v>
      </c>
      <c r="R9" s="69" t="s">
        <v>91</v>
      </c>
      <c r="S9" s="78" t="s">
        <v>66</v>
      </c>
    </row>
    <row r="10" spans="1:19">
      <c r="A10" s="24">
        <v>0.3</v>
      </c>
      <c r="B10">
        <f>'Blackbody &amp; Sky'!H11</f>
        <v>1E-3</v>
      </c>
      <c r="C10" s="5">
        <f>'Blackbody &amp; Sky'!D11</f>
        <v>340.05094499846223</v>
      </c>
      <c r="D10" s="5">
        <f>'Blackbody &amp; Sky'!G11</f>
        <v>2.4874386413385529E-4</v>
      </c>
      <c r="E10" s="29">
        <f ca="1">'Common Optics'!O8*'Blue Side'!Z9</f>
        <v>0</v>
      </c>
      <c r="F10" s="29">
        <f ca="1">'Common Optics'!O8*'Red Side'!AA11</f>
        <v>0</v>
      </c>
      <c r="G10" s="29">
        <f ca="1">'Common Optics'!O8*'Bare CCD'!V9</f>
        <v>5.4067662455302917E-7</v>
      </c>
      <c r="H10" s="73">
        <f t="shared" ref="H10:H50" ca="1" si="0">C10*G$2*G$4*G$5*E10</f>
        <v>0</v>
      </c>
      <c r="I10" s="73">
        <f t="shared" ref="I10:I50" ca="1" si="1">D10*G$2*G$4*G$5*E10</f>
        <v>0</v>
      </c>
      <c r="J10" s="73">
        <f t="shared" ref="J10:J50" ca="1" si="2">B10*G$2*G$3*G$5*E10</f>
        <v>0</v>
      </c>
      <c r="K10" s="73">
        <f t="shared" ref="K10:K50" ca="1" si="3">C10*G$2*G$4*G$5*F10</f>
        <v>0</v>
      </c>
      <c r="L10" s="73">
        <f t="shared" ref="L10:L50" ca="1" si="4">D10*G$2*G$4*G$5*F10</f>
        <v>0</v>
      </c>
      <c r="M10" s="73">
        <f t="shared" ref="M10:M50" ca="1" si="5">B10*G$2*G$3*G$5*F10</f>
        <v>0</v>
      </c>
      <c r="N10" s="73">
        <f t="shared" ref="N10:N50" ca="1" si="6">C10*G$2*G$4*G$5*G10</f>
        <v>8.8461695596131378</v>
      </c>
      <c r="O10" s="73">
        <f t="shared" ref="O10:O50" ca="1" si="7">D10*G$2*G$4*G$5*G10</f>
        <v>6.4708845289384726E-6</v>
      </c>
      <c r="P10" s="36">
        <f t="shared" ref="P10:P50" ca="1" si="8">B10*G$2*G$3*G$5*G10</f>
        <v>7.355355289753529E-2</v>
      </c>
      <c r="Q10" s="73">
        <f t="shared" ref="Q10:Q50" ca="1" si="9">H10*A10</f>
        <v>0</v>
      </c>
      <c r="R10" s="35">
        <f t="shared" ref="R10:R50" ca="1" si="10">K10*A10</f>
        <v>0</v>
      </c>
      <c r="S10" s="73">
        <f ca="1">C10*G$2*G$4*G$5*'Common Optics'!O8</f>
        <v>1769.2339119226274</v>
      </c>
    </row>
    <row r="11" spans="1:19">
      <c r="A11" s="24">
        <v>0.32</v>
      </c>
      <c r="B11">
        <f>'Blackbody &amp; Sky'!H12</f>
        <v>1E-3</v>
      </c>
      <c r="C11" s="5">
        <f>'Blackbody &amp; Sky'!D12</f>
        <v>478.43000584798671</v>
      </c>
      <c r="D11" s="5">
        <f>'Blackbody &amp; Sky'!G12</f>
        <v>3.2222957076081333E-4</v>
      </c>
      <c r="E11" s="29">
        <f ca="1">'Common Optics'!O9*'Blue Side'!Z10</f>
        <v>0</v>
      </c>
      <c r="F11" s="29">
        <f ca="1">'Common Optics'!O9*'Red Side'!AA12</f>
        <v>0</v>
      </c>
      <c r="G11" s="29">
        <f ca="1">'Common Optics'!O9*'Bare CCD'!V10</f>
        <v>1.12687053494381E-3</v>
      </c>
      <c r="H11" s="44">
        <f t="shared" ca="1" si="0"/>
        <v>0</v>
      </c>
      <c r="I11" s="44">
        <f t="shared" ca="1" si="1"/>
        <v>0</v>
      </c>
      <c r="J11" s="44">
        <f t="shared" ca="1" si="2"/>
        <v>0</v>
      </c>
      <c r="K11" s="44">
        <f t="shared" ca="1" si="3"/>
        <v>0</v>
      </c>
      <c r="L11" s="44">
        <f t="shared" ca="1" si="4"/>
        <v>0</v>
      </c>
      <c r="M11" s="44">
        <f t="shared" ca="1" si="5"/>
        <v>0</v>
      </c>
      <c r="N11" s="44">
        <f t="shared" ca="1" si="6"/>
        <v>25939.769488018788</v>
      </c>
      <c r="O11" s="44">
        <f t="shared" ca="1" si="7"/>
        <v>1.7470812209915053E-2</v>
      </c>
      <c r="P11" s="13">
        <f t="shared" ca="1" si="8"/>
        <v>153.29926935380965</v>
      </c>
      <c r="Q11" s="44">
        <f t="shared" ca="1" si="9"/>
        <v>0</v>
      </c>
      <c r="R11" s="18">
        <f t="shared" ca="1" si="10"/>
        <v>0</v>
      </c>
      <c r="S11" s="44">
        <f ca="1">C11*G$2*G$4*G$5*'Common Optics'!O9</f>
        <v>432329.49146697985</v>
      </c>
    </row>
    <row r="12" spans="1:19">
      <c r="A12" s="24">
        <v>0.34</v>
      </c>
      <c r="B12">
        <f>'Blackbody &amp; Sky'!H13</f>
        <v>1E-3</v>
      </c>
      <c r="C12" s="5">
        <f>'Blackbody &amp; Sky'!D13</f>
        <v>637.19755441667257</v>
      </c>
      <c r="D12" s="5">
        <f>'Blackbody &amp; Sky'!G13</f>
        <v>3.990284943785843E-4</v>
      </c>
      <c r="E12" s="29">
        <f ca="1">'Common Optics'!O10*'Blue Side'!Z11</f>
        <v>0</v>
      </c>
      <c r="F12" s="29">
        <f ca="1">'Common Optics'!O10*'Red Side'!AA13</f>
        <v>0</v>
      </c>
      <c r="G12" s="29">
        <f ca="1">'Common Optics'!O10*'Bare CCD'!V11</f>
        <v>7.8629119533870206E-3</v>
      </c>
      <c r="H12" s="44">
        <f t="shared" ca="1" si="0"/>
        <v>0</v>
      </c>
      <c r="I12" s="44">
        <f t="shared" ca="1" si="1"/>
        <v>0</v>
      </c>
      <c r="J12" s="44">
        <f t="shared" ca="1" si="2"/>
        <v>0</v>
      </c>
      <c r="K12" s="44">
        <f t="shared" ca="1" si="3"/>
        <v>0</v>
      </c>
      <c r="L12" s="44">
        <f t="shared" ca="1" si="4"/>
        <v>0</v>
      </c>
      <c r="M12" s="44">
        <f t="shared" ca="1" si="5"/>
        <v>0</v>
      </c>
      <c r="N12" s="44">
        <f t="shared" ca="1" si="6"/>
        <v>241063.35272305473</v>
      </c>
      <c r="O12" s="44">
        <f t="shared" ca="1" si="7"/>
        <v>0.15095969220251176</v>
      </c>
      <c r="P12" s="13">
        <f t="shared" ca="1" si="8"/>
        <v>1069.6691590286998</v>
      </c>
      <c r="Q12" s="44">
        <f t="shared" ca="1" si="9"/>
        <v>0</v>
      </c>
      <c r="R12" s="18">
        <f t="shared" ca="1" si="10"/>
        <v>0</v>
      </c>
      <c r="S12" s="44">
        <f ca="1">C12*G$2*G$4*G$5*'Common Optics'!O10</f>
        <v>1184586.4998675908</v>
      </c>
    </row>
    <row r="13" spans="1:19">
      <c r="A13" s="24">
        <v>0.36</v>
      </c>
      <c r="B13">
        <f>'Blackbody &amp; Sky'!H14</f>
        <v>1E-3</v>
      </c>
      <c r="C13" s="5">
        <f>'Blackbody &amp; Sky'!D14</f>
        <v>811.41420977163534</v>
      </c>
      <c r="D13" s="5">
        <f>'Blackbody &amp; Sky'!G14</f>
        <v>4.7631922223784261E-4</v>
      </c>
      <c r="E13" s="29">
        <f ca="1">'Common Optics'!O11*'Blue Side'!Z12</f>
        <v>0</v>
      </c>
      <c r="F13" s="29">
        <f ca="1">'Common Optics'!O11*'Red Side'!AA14</f>
        <v>0</v>
      </c>
      <c r="G13" s="29">
        <f ca="1">'Common Optics'!O11*'Bare CCD'!V12</f>
        <v>2.4131542507121989E-2</v>
      </c>
      <c r="H13" s="44">
        <f t="shared" ca="1" si="0"/>
        <v>0</v>
      </c>
      <c r="I13" s="44">
        <f t="shared" ca="1" si="1"/>
        <v>0</v>
      </c>
      <c r="J13" s="44">
        <f t="shared" ca="1" si="2"/>
        <v>0</v>
      </c>
      <c r="K13" s="44">
        <f t="shared" ca="1" si="3"/>
        <v>0</v>
      </c>
      <c r="L13" s="44">
        <f t="shared" ca="1" si="4"/>
        <v>0</v>
      </c>
      <c r="M13" s="44">
        <f t="shared" ca="1" si="5"/>
        <v>0</v>
      </c>
      <c r="N13" s="44">
        <f t="shared" ca="1" si="6"/>
        <v>942109.47533881722</v>
      </c>
      <c r="O13" s="44">
        <f t="shared" ca="1" si="7"/>
        <v>0.5530404165371744</v>
      </c>
      <c r="P13" s="13">
        <f t="shared" ca="1" si="8"/>
        <v>3282.850797857328</v>
      </c>
      <c r="Q13" s="44">
        <f t="shared" ca="1" si="9"/>
        <v>0</v>
      </c>
      <c r="R13" s="18">
        <f t="shared" ca="1" si="10"/>
        <v>0</v>
      </c>
      <c r="S13" s="44">
        <f ca="1">C13*G$2*G$4*G$5*'Common Optics'!O11</f>
        <v>2221956.3097613612</v>
      </c>
    </row>
    <row r="14" spans="1:19">
      <c r="A14" s="24">
        <v>0.38</v>
      </c>
      <c r="B14">
        <f>'Blackbody &amp; Sky'!H15</f>
        <v>1E-3</v>
      </c>
      <c r="C14" s="5">
        <f>'Blackbody &amp; Sky'!D15</f>
        <v>995.65119007326075</v>
      </c>
      <c r="D14" s="5">
        <f>'Blackbody &amp; Sky'!G15</f>
        <v>5.516677743074846E-4</v>
      </c>
      <c r="E14" s="29">
        <f ca="1">'Common Optics'!O12*'Blue Side'!Z13</f>
        <v>1.1291254483638881E-2</v>
      </c>
      <c r="F14" s="29">
        <f ca="1">'Common Optics'!O12*'Red Side'!AA15</f>
        <v>0</v>
      </c>
      <c r="G14" s="29">
        <f ca="1">'Common Optics'!O12*'Bare CCD'!V13</f>
        <v>4.7302102262839874E-2</v>
      </c>
      <c r="H14" s="44">
        <f t="shared" ca="1" si="0"/>
        <v>540907.61111742957</v>
      </c>
      <c r="I14" s="44">
        <f t="shared" ca="1" si="1"/>
        <v>0.29970465651647965</v>
      </c>
      <c r="J14" s="44">
        <f t="shared" ca="1" si="2"/>
        <v>1536.0602737883096</v>
      </c>
      <c r="K14" s="44">
        <f t="shared" ca="1" si="3"/>
        <v>0</v>
      </c>
      <c r="L14" s="44">
        <f t="shared" ca="1" si="4"/>
        <v>0</v>
      </c>
      <c r="M14" s="44">
        <f t="shared" ca="1" si="5"/>
        <v>0</v>
      </c>
      <c r="N14" s="44">
        <f t="shared" ca="1" si="6"/>
        <v>2266007.4815335614</v>
      </c>
      <c r="O14" s="44">
        <f t="shared" ca="1" si="7"/>
        <v>1.2555434236057572</v>
      </c>
      <c r="P14" s="13">
        <f t="shared" ca="1" si="8"/>
        <v>6434.9696712534233</v>
      </c>
      <c r="Q14" s="44">
        <f t="shared" ca="1" si="9"/>
        <v>205544.89222462324</v>
      </c>
      <c r="R14" s="18">
        <f t="shared" ca="1" si="10"/>
        <v>0</v>
      </c>
      <c r="S14" s="44">
        <f ca="1">C14*G$2*G$4*G$5*'Common Optics'!O12</f>
        <v>3267494.5660181129</v>
      </c>
    </row>
    <row r="15" spans="1:19">
      <c r="A15" s="24">
        <v>0.4</v>
      </c>
      <c r="B15">
        <f>'Blackbody &amp; Sky'!H16</f>
        <v>1E-3</v>
      </c>
      <c r="C15" s="5">
        <f>'Blackbody &amp; Sky'!D16</f>
        <v>1184.5285681699381</v>
      </c>
      <c r="D15" s="5">
        <f>'Blackbody &amp; Sky'!G16</f>
        <v>6.2312758553461007E-4</v>
      </c>
      <c r="E15" s="29">
        <f ca="1">'Common Optics'!O13*'Blue Side'!Z14</f>
        <v>2.548000798680471E-2</v>
      </c>
      <c r="F15" s="29">
        <f ca="1">'Common Optics'!O13*'Red Side'!AA16</f>
        <v>0</v>
      </c>
      <c r="G15" s="29">
        <f ca="1">'Common Optics'!O13*'Bare CCD'!V14</f>
        <v>6.1720804865761487E-2</v>
      </c>
      <c r="H15" s="44">
        <f t="shared" ca="1" si="0"/>
        <v>1452174.4078094203</v>
      </c>
      <c r="I15" s="44">
        <f t="shared" ca="1" si="1"/>
        <v>0.7639241102571841</v>
      </c>
      <c r="J15" s="44">
        <f t="shared" ca="1" si="2"/>
        <v>3466.2958045141959</v>
      </c>
      <c r="K15" s="44">
        <f t="shared" ca="1" si="3"/>
        <v>0</v>
      </c>
      <c r="L15" s="44">
        <f t="shared" ca="1" si="4"/>
        <v>0</v>
      </c>
      <c r="M15" s="44">
        <f t="shared" ca="1" si="5"/>
        <v>0</v>
      </c>
      <c r="N15" s="44">
        <f t="shared" ca="1" si="6"/>
        <v>3517635.2103921706</v>
      </c>
      <c r="O15" s="44">
        <f t="shared" ca="1" si="7"/>
        <v>1.8504708069892137</v>
      </c>
      <c r="P15" s="13">
        <f t="shared" ca="1" si="8"/>
        <v>8396.4874370613416</v>
      </c>
      <c r="Q15" s="44">
        <f t="shared" ca="1" si="9"/>
        <v>580869.76312376815</v>
      </c>
      <c r="R15" s="18">
        <f t="shared" ca="1" si="10"/>
        <v>0</v>
      </c>
      <c r="S15" s="44">
        <f ca="1">C15*G$2*G$4*G$5*'Common Optics'!O13</f>
        <v>4169493.8842568933</v>
      </c>
    </row>
    <row r="16" spans="1:19">
      <c r="A16" s="24">
        <v>0.42</v>
      </c>
      <c r="B16">
        <f>'Blackbody &amp; Sky'!H17</f>
        <v>1E-3</v>
      </c>
      <c r="C16" s="5">
        <f>'Blackbody &amp; Sky'!D17</f>
        <v>1373.0985222906611</v>
      </c>
      <c r="D16" s="5">
        <f>'Blackbody &amp; Sky'!G17</f>
        <v>6.8925726732860096E-4</v>
      </c>
      <c r="E16" s="29">
        <f ca="1">'Common Optics'!O14*'Blue Side'!Z15</f>
        <v>2.9780241334651372E-2</v>
      </c>
      <c r="F16" s="29">
        <f ca="1">'Common Optics'!O14*'Red Side'!AA17</f>
        <v>0</v>
      </c>
      <c r="G16" s="29">
        <f ca="1">'Common Optics'!O14*'Bare CCD'!V15</f>
        <v>6.1866749107711415E-2</v>
      </c>
      <c r="H16" s="44">
        <f t="shared" ca="1" si="0"/>
        <v>1967449.4928200175</v>
      </c>
      <c r="I16" s="44">
        <f t="shared" ca="1" si="1"/>
        <v>0.9876049234732982</v>
      </c>
      <c r="J16" s="44">
        <f t="shared" ca="1" si="2"/>
        <v>4051.2987927311619</v>
      </c>
      <c r="K16" s="44">
        <f t="shared" ca="1" si="3"/>
        <v>0</v>
      </c>
      <c r="L16" s="44">
        <f t="shared" ca="1" si="4"/>
        <v>0</v>
      </c>
      <c r="M16" s="44">
        <f t="shared" ca="1" si="5"/>
        <v>0</v>
      </c>
      <c r="N16" s="44">
        <f t="shared" ca="1" si="6"/>
        <v>4087263.860174323</v>
      </c>
      <c r="O16" s="44">
        <f t="shared" ca="1" si="7"/>
        <v>2.0516927761417803</v>
      </c>
      <c r="P16" s="13">
        <f t="shared" ca="1" si="8"/>
        <v>8416.341666064176</v>
      </c>
      <c r="Q16" s="44">
        <f t="shared" ca="1" si="9"/>
        <v>826328.78698440734</v>
      </c>
      <c r="R16" s="18">
        <f t="shared" ca="1" si="10"/>
        <v>0</v>
      </c>
      <c r="S16" s="44">
        <f ca="1">C16*G$2*G$4*G$5*'Common Optics'!O14</f>
        <v>4729753.5875003738</v>
      </c>
    </row>
    <row r="17" spans="1:19">
      <c r="A17" s="24">
        <v>0.44</v>
      </c>
      <c r="B17">
        <f>'Blackbody &amp; Sky'!H18</f>
        <v>1E-3</v>
      </c>
      <c r="C17" s="5">
        <f>'Blackbody &amp; Sky'!D18</f>
        <v>1557.079368909267</v>
      </c>
      <c r="D17" s="5">
        <f>'Blackbody &amp; Sky'!G18</f>
        <v>7.4908604898440403E-4</v>
      </c>
      <c r="E17" s="29">
        <f ca="1">'Common Optics'!O15*'Blue Side'!Z16</f>
        <v>3.0475458387818195E-2</v>
      </c>
      <c r="F17" s="29">
        <f ca="1">'Common Optics'!O15*'Red Side'!AA18</f>
        <v>0</v>
      </c>
      <c r="G17" s="29">
        <f ca="1">'Common Optics'!O15*'Bare CCD'!V16</f>
        <v>6.1630094413583469E-2</v>
      </c>
      <c r="H17" s="44">
        <f t="shared" ca="1" si="0"/>
        <v>2283151.2176246806</v>
      </c>
      <c r="I17" s="44">
        <f t="shared" ca="1" si="1"/>
        <v>1.0983876345638379</v>
      </c>
      <c r="J17" s="44">
        <f t="shared" ca="1" si="2"/>
        <v>4145.8759983531872</v>
      </c>
      <c r="K17" s="44">
        <f t="shared" ca="1" si="3"/>
        <v>0</v>
      </c>
      <c r="L17" s="44">
        <f t="shared" ca="1" si="4"/>
        <v>0</v>
      </c>
      <c r="M17" s="44">
        <f t="shared" ca="1" si="5"/>
        <v>0</v>
      </c>
      <c r="N17" s="44">
        <f t="shared" ca="1" si="6"/>
        <v>4617184.8610796547</v>
      </c>
      <c r="O17" s="44">
        <f t="shared" ca="1" si="7"/>
        <v>2.2212539926205288</v>
      </c>
      <c r="P17" s="13">
        <f t="shared" ca="1" si="8"/>
        <v>8384.1472031032881</v>
      </c>
      <c r="Q17" s="44">
        <f t="shared" ca="1" si="9"/>
        <v>1004586.5357548594</v>
      </c>
      <c r="R17" s="18">
        <f t="shared" ca="1" si="10"/>
        <v>0</v>
      </c>
      <c r="S17" s="44">
        <f ca="1">C17*G$2*G$4*G$5*'Common Optics'!O15</f>
        <v>5266850.9223517412</v>
      </c>
    </row>
    <row r="18" spans="1:19">
      <c r="A18" s="24">
        <v>0.46</v>
      </c>
      <c r="B18">
        <f>'Blackbody &amp; Sky'!H19</f>
        <v>1E-3</v>
      </c>
      <c r="C18" s="5">
        <f>'Blackbody &amp; Sky'!D19</f>
        <v>1732.966021456607</v>
      </c>
      <c r="D18" s="5">
        <f>'Blackbody &amp; Sky'!G19</f>
        <v>8.0205105565468141E-4</v>
      </c>
      <c r="E18" s="29">
        <f ca="1">'Common Optics'!O16*'Blue Side'!Z17</f>
        <v>2.6024103723045245E-2</v>
      </c>
      <c r="F18" s="29">
        <f ca="1">'Common Optics'!O16*'Red Side'!AA19</f>
        <v>0</v>
      </c>
      <c r="G18" s="29">
        <f ca="1">'Common Optics'!O16*'Bare CCD'!V17</f>
        <v>6.1244627203351533E-2</v>
      </c>
      <c r="H18" s="44">
        <f t="shared" ca="1" si="0"/>
        <v>2169898.9432496633</v>
      </c>
      <c r="I18" s="44">
        <f t="shared" ca="1" si="1"/>
        <v>1.0042722803269624</v>
      </c>
      <c r="J18" s="44">
        <f t="shared" ca="1" si="2"/>
        <v>3540.3144927642675</v>
      </c>
      <c r="K18" s="44">
        <f t="shared" ca="1" si="3"/>
        <v>0</v>
      </c>
      <c r="L18" s="44">
        <f t="shared" ca="1" si="4"/>
        <v>0</v>
      </c>
      <c r="M18" s="44">
        <f t="shared" ca="1" si="5"/>
        <v>0</v>
      </c>
      <c r="N18" s="44">
        <f t="shared" ca="1" si="6"/>
        <v>5106598.6080661546</v>
      </c>
      <c r="O18" s="44">
        <f t="shared" ca="1" si="7"/>
        <v>2.3634351474252164</v>
      </c>
      <c r="P18" s="13">
        <f t="shared" ca="1" si="8"/>
        <v>8331.7083116281883</v>
      </c>
      <c r="Q18" s="44">
        <f t="shared" ca="1" si="9"/>
        <v>998153.51389484515</v>
      </c>
      <c r="R18" s="18">
        <f t="shared" ca="1" si="10"/>
        <v>0</v>
      </c>
      <c r="S18" s="44">
        <f ca="1">C18*G$2*G$4*G$5*'Common Optics'!O16</f>
        <v>5645519.9417009251</v>
      </c>
    </row>
    <row r="19" spans="1:19">
      <c r="A19" s="24">
        <v>0.48</v>
      </c>
      <c r="B19">
        <f>'Blackbody &amp; Sky'!H20</f>
        <v>1.6999999999999999E-3</v>
      </c>
      <c r="C19" s="5">
        <f>'Blackbody &amp; Sky'!D20</f>
        <v>1898.0487033243505</v>
      </c>
      <c r="D19" s="5">
        <f>'Blackbody &amp; Sky'!G20</f>
        <v>8.4792365344090489E-4</v>
      </c>
      <c r="E19" s="29">
        <f ca="1">'Common Optics'!O17*'Blue Side'!Z18</f>
        <v>1.6740167789515641E-2</v>
      </c>
      <c r="F19" s="29">
        <f ca="1">'Common Optics'!O17*'Red Side'!AA20</f>
        <v>0</v>
      </c>
      <c r="G19" s="29">
        <f ca="1">'Common Optics'!O17*'Bare CCD'!V18</f>
        <v>5.8332667074861011E-2</v>
      </c>
      <c r="H19" s="44">
        <f t="shared" ca="1" si="0"/>
        <v>1528765.3768540381</v>
      </c>
      <c r="I19" s="44">
        <f t="shared" ca="1" si="1"/>
        <v>0.68295208722814416</v>
      </c>
      <c r="J19" s="44">
        <f t="shared" ca="1" si="2"/>
        <v>3871.4601184469807</v>
      </c>
      <c r="K19" s="44">
        <f t="shared" ca="1" si="3"/>
        <v>0</v>
      </c>
      <c r="L19" s="44">
        <f t="shared" ca="1" si="4"/>
        <v>0</v>
      </c>
      <c r="M19" s="44">
        <f t="shared" ca="1" si="5"/>
        <v>0</v>
      </c>
      <c r="N19" s="44">
        <f t="shared" ca="1" si="6"/>
        <v>5327124.7268771417</v>
      </c>
      <c r="O19" s="44">
        <f t="shared" ca="1" si="7"/>
        <v>2.3798098820318607</v>
      </c>
      <c r="P19" s="13">
        <f t="shared" ca="1" si="8"/>
        <v>13490.461805550633</v>
      </c>
      <c r="Q19" s="44">
        <f t="shared" ca="1" si="9"/>
        <v>733807.38088993821</v>
      </c>
      <c r="R19" s="18">
        <f t="shared" ca="1" si="10"/>
        <v>0</v>
      </c>
      <c r="S19" s="44">
        <f ca="1">C19*G$2*G$4*G$5*'Common Optics'!O17</f>
        <v>5813607.3935711775</v>
      </c>
    </row>
    <row r="20" spans="1:19">
      <c r="A20" s="24">
        <v>0.5</v>
      </c>
      <c r="B20">
        <f>'Blackbody &amp; Sky'!H21</f>
        <v>4.8999999999999998E-3</v>
      </c>
      <c r="C20" s="5">
        <f>'Blackbody &amp; Sky'!D21</f>
        <v>2050.3701227981473</v>
      </c>
      <c r="D20" s="5">
        <f>'Blackbody &amp; Sky'!G21</f>
        <v>8.867359216377681E-4</v>
      </c>
      <c r="E20" s="29">
        <f ca="1">'Common Optics'!O18*'Blue Side'!Z19</f>
        <v>7.0594299369283213E-3</v>
      </c>
      <c r="F20" s="29">
        <f ca="1">'Common Optics'!O18*'Red Side'!AA21</f>
        <v>0</v>
      </c>
      <c r="G20" s="29">
        <f ca="1">'Common Optics'!O18*'Bare CCD'!V19</f>
        <v>5.3988279119365178E-2</v>
      </c>
      <c r="H20" s="44">
        <f t="shared" ca="1" si="0"/>
        <v>696426.96259200247</v>
      </c>
      <c r="I20" s="44">
        <f t="shared" ca="1" si="1"/>
        <v>0.30118796487565003</v>
      </c>
      <c r="J20" s="44">
        <f t="shared" ca="1" si="2"/>
        <v>4705.7816735384577</v>
      </c>
      <c r="K20" s="44">
        <f t="shared" ca="1" si="3"/>
        <v>0</v>
      </c>
      <c r="L20" s="44">
        <f t="shared" ca="1" si="4"/>
        <v>0</v>
      </c>
      <c r="M20" s="44">
        <f t="shared" ca="1" si="5"/>
        <v>0</v>
      </c>
      <c r="N20" s="44">
        <f t="shared" ca="1" si="6"/>
        <v>5326052.3269714098</v>
      </c>
      <c r="O20" s="44">
        <f t="shared" ca="1" si="7"/>
        <v>2.3033899423011235</v>
      </c>
      <c r="P20" s="13">
        <f t="shared" ca="1" si="8"/>
        <v>35988.324374012016</v>
      </c>
      <c r="Q20" s="44">
        <f t="shared" ca="1" si="9"/>
        <v>348213.48129600124</v>
      </c>
      <c r="R20" s="18">
        <f t="shared" ca="1" si="10"/>
        <v>0</v>
      </c>
      <c r="S20" s="44">
        <f ca="1">C20*G$2*G$4*G$5*'Common Optics'!O18</f>
        <v>5835874.3063764572</v>
      </c>
    </row>
    <row r="21" spans="1:19">
      <c r="A21" s="24">
        <v>0.52</v>
      </c>
      <c r="B21">
        <f>'Blackbody &amp; Sky'!H22</f>
        <v>8.3999999999999995E-3</v>
      </c>
      <c r="C21" s="5">
        <f>'Blackbody &amp; Sky'!D22</f>
        <v>2188.6461359696859</v>
      </c>
      <c r="D21" s="5">
        <f>'Blackbody &amp; Sky'!G22</f>
        <v>9.1871355772633792E-4</v>
      </c>
      <c r="E21" s="29">
        <f ca="1">'Common Optics'!O19*'Blue Side'!Z20</f>
        <v>1.5704953193705175E-3</v>
      </c>
      <c r="F21" s="29">
        <f ca="1">'Common Optics'!O19*'Red Side'!AA22</f>
        <v>0</v>
      </c>
      <c r="G21" s="29">
        <f ca="1">'Common Optics'!O19*'Bare CCD'!V20</f>
        <v>5.5350934202373137E-2</v>
      </c>
      <c r="H21" s="44">
        <f t="shared" ca="1" si="0"/>
        <v>165381.09981134222</v>
      </c>
      <c r="I21" s="44">
        <f t="shared" ca="1" si="1"/>
        <v>6.9420933832712209E-2</v>
      </c>
      <c r="J21" s="44">
        <f t="shared" ca="1" si="2"/>
        <v>1794.6592187350957</v>
      </c>
      <c r="K21" s="44">
        <f t="shared" ca="1" si="3"/>
        <v>0</v>
      </c>
      <c r="L21" s="44">
        <f t="shared" ca="1" si="4"/>
        <v>0</v>
      </c>
      <c r="M21" s="44">
        <f t="shared" ca="1" si="5"/>
        <v>0</v>
      </c>
      <c r="N21" s="44">
        <f t="shared" ca="1" si="6"/>
        <v>5828733.305389788</v>
      </c>
      <c r="O21" s="44">
        <f t="shared" ca="1" si="7"/>
        <v>2.4466889480332235</v>
      </c>
      <c r="P21" s="13">
        <f t="shared" ca="1" si="8"/>
        <v>63251.42336094597</v>
      </c>
      <c r="Q21" s="44">
        <f t="shared" ca="1" si="9"/>
        <v>85998.171901897964</v>
      </c>
      <c r="R21" s="18">
        <f t="shared" ca="1" si="10"/>
        <v>0</v>
      </c>
      <c r="S21" s="44">
        <f ca="1">C21*G$2*G$4*G$5*'Common Optics'!O19</f>
        <v>6438597.2355401516</v>
      </c>
    </row>
    <row r="22" spans="1:19">
      <c r="A22" s="24">
        <v>0.54</v>
      </c>
      <c r="B22">
        <f>'Blackbody &amp; Sky'!H23</f>
        <v>1.23E-2</v>
      </c>
      <c r="C22" s="5">
        <f>'Blackbody &amp; Sky'!D23</f>
        <v>2312.1687924301623</v>
      </c>
      <c r="D22" s="5">
        <f>'Blackbody &amp; Sky'!G23</f>
        <v>9.4421819797634737E-4</v>
      </c>
      <c r="E22" s="29">
        <f ca="1">'Common Optics'!O20*'Blue Side'!Z21</f>
        <v>8.43115780270141E-4</v>
      </c>
      <c r="F22" s="29">
        <f ca="1">'Common Optics'!O20*'Red Side'!AA23</f>
        <v>0</v>
      </c>
      <c r="G22" s="29">
        <f ca="1">'Common Optics'!O20*'Bare CCD'!V21</f>
        <v>6.0469925637624627E-2</v>
      </c>
      <c r="H22" s="44">
        <f t="shared" ca="1" si="0"/>
        <v>93795.160879130344</v>
      </c>
      <c r="I22" s="44">
        <f t="shared" ca="1" si="1"/>
        <v>3.830304174770538E-2</v>
      </c>
      <c r="J22" s="44">
        <f t="shared" ca="1" si="2"/>
        <v>1410.7770660283104</v>
      </c>
      <c r="K22" s="44">
        <f t="shared" ca="1" si="3"/>
        <v>0</v>
      </c>
      <c r="L22" s="44">
        <f t="shared" ca="1" si="4"/>
        <v>0</v>
      </c>
      <c r="M22" s="44">
        <f t="shared" ca="1" si="5"/>
        <v>0</v>
      </c>
      <c r="N22" s="44">
        <f t="shared" ca="1" si="6"/>
        <v>6727173.8191316556</v>
      </c>
      <c r="O22" s="44">
        <f t="shared" ca="1" si="7"/>
        <v>2.7471696537769139</v>
      </c>
      <c r="P22" s="13">
        <f t="shared" ca="1" si="8"/>
        <v>101183.71197685839</v>
      </c>
      <c r="Q22" s="44">
        <f t="shared" ca="1" si="9"/>
        <v>50649.386874730386</v>
      </c>
      <c r="R22" s="18">
        <f t="shared" ca="1" si="10"/>
        <v>0</v>
      </c>
      <c r="S22" s="44">
        <f ca="1">C22*G$2*G$4*G$5*'Common Optics'!O20</f>
        <v>7476631.345171663</v>
      </c>
    </row>
    <row r="23" spans="1:19">
      <c r="A23" s="24">
        <v>0.56000000000000005</v>
      </c>
      <c r="B23">
        <f>'Blackbody &amp; Sky'!H24</f>
        <v>1.6400000000000001E-2</v>
      </c>
      <c r="C23" s="5">
        <f>'Blackbody &amp; Sky'!D24</f>
        <v>2420.7049540457797</v>
      </c>
      <c r="D23" s="5">
        <f>'Blackbody &amp; Sky'!G24</f>
        <v>9.6369999999999995E-4</v>
      </c>
      <c r="E23" s="29">
        <f ca="1">'Common Optics'!O21*'Blue Side'!Z22</f>
        <v>1.4207762149185555E-3</v>
      </c>
      <c r="F23" s="29">
        <f ca="1">'Common Optics'!O21*'Red Side'!AA24</f>
        <v>0</v>
      </c>
      <c r="G23" s="29">
        <f ca="1">'Common Optics'!O21*'Bare CCD'!V22</f>
        <v>6.8562061488524645E-2</v>
      </c>
      <c r="H23" s="44">
        <f t="shared" ca="1" si="0"/>
        <v>165478.36322743702</v>
      </c>
      <c r="I23" s="44">
        <f t="shared" ca="1" si="1"/>
        <v>6.5878122972298905E-2</v>
      </c>
      <c r="J23" s="44">
        <f t="shared" ca="1" si="2"/>
        <v>3169.82720028224</v>
      </c>
      <c r="K23" s="44">
        <f t="shared" ca="1" si="3"/>
        <v>0</v>
      </c>
      <c r="L23" s="44">
        <f t="shared" ca="1" si="4"/>
        <v>0</v>
      </c>
      <c r="M23" s="44">
        <f t="shared" ca="1" si="5"/>
        <v>0</v>
      </c>
      <c r="N23" s="44">
        <f t="shared" ca="1" si="6"/>
        <v>7985450.2035496999</v>
      </c>
      <c r="O23" s="44">
        <f t="shared" ca="1" si="7"/>
        <v>3.1790649861310234</v>
      </c>
      <c r="P23" s="13">
        <f t="shared" ca="1" si="8"/>
        <v>152965.60086783764</v>
      </c>
      <c r="Q23" s="44">
        <f t="shared" ca="1" si="9"/>
        <v>92667.883407364745</v>
      </c>
      <c r="R23" s="18">
        <f t="shared" ca="1" si="10"/>
        <v>0</v>
      </c>
      <c r="S23" s="44">
        <f ca="1">C23*G$2*G$4*G$5*'Common Optics'!O21</f>
        <v>8884173.1604620405</v>
      </c>
    </row>
    <row r="24" spans="1:19">
      <c r="A24" s="24">
        <v>0.57999999999999996</v>
      </c>
      <c r="B24">
        <f>'Blackbody &amp; Sky'!H25</f>
        <v>2.0799999999999999E-2</v>
      </c>
      <c r="C24" s="5">
        <f>'Blackbody &amp; Sky'!D25</f>
        <v>2514.3989777528009</v>
      </c>
      <c r="D24" s="5">
        <f>'Blackbody &amp; Sky'!G25</f>
        <v>9.7766007800986396E-4</v>
      </c>
      <c r="E24" s="29">
        <f ca="1">'Common Optics'!O22*'Blue Side'!Z23</f>
        <v>0</v>
      </c>
      <c r="F24" s="29">
        <f ca="1">'Common Optics'!O22*'Red Side'!AA25</f>
        <v>0</v>
      </c>
      <c r="G24" s="29">
        <f ca="1">'Common Optics'!O22*'Bare CCD'!V23</f>
        <v>7.7987581659915539E-2</v>
      </c>
      <c r="H24" s="44">
        <f t="shared" ca="1" si="0"/>
        <v>0</v>
      </c>
      <c r="I24" s="44">
        <f t="shared" ca="1" si="1"/>
        <v>0</v>
      </c>
      <c r="J24" s="44">
        <f t="shared" ca="1" si="2"/>
        <v>0</v>
      </c>
      <c r="K24" s="44">
        <f t="shared" ca="1" si="3"/>
        <v>0</v>
      </c>
      <c r="L24" s="44">
        <f t="shared" ca="1" si="4"/>
        <v>0</v>
      </c>
      <c r="M24" s="44">
        <f t="shared" ca="1" si="5"/>
        <v>0</v>
      </c>
      <c r="N24" s="44">
        <f t="shared" ca="1" si="6"/>
        <v>9434813.600110624</v>
      </c>
      <c r="O24" s="44">
        <f t="shared" ca="1" si="7"/>
        <v>3.6684872535767967</v>
      </c>
      <c r="P24" s="13">
        <f t="shared" ca="1" si="8"/>
        <v>220675.87132786342</v>
      </c>
      <c r="Q24" s="44">
        <f t="shared" ca="1" si="9"/>
        <v>0</v>
      </c>
      <c r="R24" s="18">
        <f t="shared" ca="1" si="10"/>
        <v>0</v>
      </c>
      <c r="S24" s="44">
        <f ca="1">C24*G$2*G$4*G$5*'Common Optics'!O22</f>
        <v>10475211.618011529</v>
      </c>
    </row>
    <row r="25" spans="1:19">
      <c r="A25" s="24">
        <v>0.6</v>
      </c>
      <c r="B25">
        <f>'Blackbody &amp; Sky'!H26</f>
        <v>2.5499999999999998E-2</v>
      </c>
      <c r="C25" s="5">
        <f>'Blackbody &amp; Sky'!D26</f>
        <v>2593.6843826168379</v>
      </c>
      <c r="D25" s="5">
        <f>'Blackbody &amp; Sky'!G26</f>
        <v>9.866217313115619E-4</v>
      </c>
      <c r="E25" s="29">
        <f ca="1">'Common Optics'!O23*'Blue Side'!Z24</f>
        <v>0</v>
      </c>
      <c r="F25" s="29">
        <f ca="1">'Common Optics'!O23*'Red Side'!AA26</f>
        <v>0</v>
      </c>
      <c r="G25" s="29">
        <f ca="1">'Common Optics'!O23*'Bare CCD'!V24</f>
        <v>8.9416981722736322E-2</v>
      </c>
      <c r="H25" s="44">
        <f t="shared" ca="1" si="0"/>
        <v>0</v>
      </c>
      <c r="I25" s="44">
        <f t="shared" ca="1" si="1"/>
        <v>0</v>
      </c>
      <c r="J25" s="44">
        <f t="shared" ca="1" si="2"/>
        <v>0</v>
      </c>
      <c r="K25" s="44">
        <f t="shared" ca="1" si="3"/>
        <v>0</v>
      </c>
      <c r="L25" s="44">
        <f t="shared" ca="1" si="4"/>
        <v>0</v>
      </c>
      <c r="M25" s="44">
        <f t="shared" ca="1" si="5"/>
        <v>0</v>
      </c>
      <c r="N25" s="44">
        <f t="shared" ca="1" si="6"/>
        <v>11158628.338307679</v>
      </c>
      <c r="O25" s="44">
        <f t="shared" ca="1" si="7"/>
        <v>4.244674210936858</v>
      </c>
      <c r="P25" s="13">
        <f t="shared" ca="1" si="8"/>
        <v>310188.89685348765</v>
      </c>
      <c r="Q25" s="44">
        <f t="shared" ca="1" si="9"/>
        <v>0</v>
      </c>
      <c r="R25" s="18">
        <f t="shared" ca="1" si="10"/>
        <v>0</v>
      </c>
      <c r="S25" s="44">
        <f ca="1">C25*G$2*G$4*G$5*'Common Optics'!O23</f>
        <v>12206027.56353458</v>
      </c>
    </row>
    <row r="26" spans="1:19">
      <c r="A26" s="24">
        <v>0.62</v>
      </c>
      <c r="B26">
        <f>'Blackbody &amp; Sky'!H27</f>
        <v>3.0499999999999999E-2</v>
      </c>
      <c r="C26" s="5">
        <f>'Blackbody &amp; Sky'!D27</f>
        <v>2659.2068781501343</v>
      </c>
      <c r="D26" s="5">
        <f>'Blackbody &amp; Sky'!G27</f>
        <v>9.9110914530029003E-4</v>
      </c>
      <c r="E26" s="29">
        <f ca="1">'Common Optics'!O24*'Blue Side'!Z25</f>
        <v>0</v>
      </c>
      <c r="F26" s="29">
        <f ca="1">'Common Optics'!O24*'Red Side'!AA27</f>
        <v>0</v>
      </c>
      <c r="G26" s="29">
        <f ca="1">'Common Optics'!O24*'Bare CCD'!V25</f>
        <v>0.10093537359211707</v>
      </c>
      <c r="H26" s="44">
        <f t="shared" ca="1" si="0"/>
        <v>0</v>
      </c>
      <c r="I26" s="44">
        <f t="shared" ca="1" si="1"/>
        <v>0</v>
      </c>
      <c r="J26" s="44">
        <f t="shared" ca="1" si="2"/>
        <v>0</v>
      </c>
      <c r="K26" s="44">
        <f t="shared" ca="1" si="3"/>
        <v>0</v>
      </c>
      <c r="L26" s="44">
        <f t="shared" ca="1" si="4"/>
        <v>0</v>
      </c>
      <c r="M26" s="44">
        <f t="shared" ca="1" si="5"/>
        <v>0</v>
      </c>
      <c r="N26" s="44">
        <f t="shared" ca="1" si="6"/>
        <v>12914250.309006087</v>
      </c>
      <c r="O26" s="44">
        <f t="shared" ca="1" si="7"/>
        <v>4.8132515341780779</v>
      </c>
      <c r="P26" s="13">
        <f t="shared" ca="1" si="8"/>
        <v>418802.52929331054</v>
      </c>
      <c r="Q26" s="44">
        <f t="shared" ca="1" si="9"/>
        <v>0</v>
      </c>
      <c r="R26" s="18">
        <f t="shared" ca="1" si="10"/>
        <v>0</v>
      </c>
      <c r="S26" s="44">
        <f ca="1">C26*G$2*G$4*G$5*'Common Optics'!O24</f>
        <v>14054950.055511393</v>
      </c>
    </row>
    <row r="27" spans="1:19">
      <c r="A27" s="24">
        <v>0.64</v>
      </c>
      <c r="B27">
        <f>'Blackbody &amp; Sky'!H28</f>
        <v>3.5700000000000003E-2</v>
      </c>
      <c r="C27" s="5">
        <f>'Blackbody &amp; Sky'!D28</f>
        <v>2711.7594269775236</v>
      </c>
      <c r="D27" s="5">
        <f>'Blackbody &amp; Sky'!G28</f>
        <v>9.9163221573995725E-4</v>
      </c>
      <c r="E27" s="29">
        <f ca="1">'Common Optics'!O25*'Blue Side'!Z26</f>
        <v>0</v>
      </c>
      <c r="F27" s="29">
        <f ca="1">'Common Optics'!O25*'Red Side'!AA28</f>
        <v>0</v>
      </c>
      <c r="G27" s="29">
        <f ca="1">'Common Optics'!O25*'Bare CCD'!V26</f>
        <v>0.11256767168561309</v>
      </c>
      <c r="H27" s="44">
        <f t="shared" ca="1" si="0"/>
        <v>0</v>
      </c>
      <c r="I27" s="44">
        <f t="shared" ca="1" si="1"/>
        <v>0</v>
      </c>
      <c r="J27" s="44">
        <f t="shared" ca="1" si="2"/>
        <v>0</v>
      </c>
      <c r="K27" s="44">
        <f t="shared" ca="1" si="3"/>
        <v>0</v>
      </c>
      <c r="L27" s="44">
        <f t="shared" ca="1" si="4"/>
        <v>0</v>
      </c>
      <c r="M27" s="44">
        <f t="shared" ca="1" si="5"/>
        <v>0</v>
      </c>
      <c r="N27" s="44">
        <f t="shared" ca="1" si="6"/>
        <v>14687183.520199841</v>
      </c>
      <c r="O27" s="44">
        <f t="shared" ca="1" si="7"/>
        <v>5.3707877594983531</v>
      </c>
      <c r="P27" s="13">
        <f t="shared" ca="1" si="8"/>
        <v>546698.59930763417</v>
      </c>
      <c r="Q27" s="44">
        <f t="shared" ca="1" si="9"/>
        <v>0</v>
      </c>
      <c r="R27" s="18">
        <f t="shared" ca="1" si="10"/>
        <v>0</v>
      </c>
      <c r="S27" s="44">
        <f ca="1">C27*G$2*G$4*G$5*'Common Optics'!O25</f>
        <v>15920030.697407041</v>
      </c>
    </row>
    <row r="28" spans="1:19">
      <c r="A28" s="24">
        <v>0.66</v>
      </c>
      <c r="B28">
        <f>'Blackbody &amp; Sky'!H29</f>
        <v>4.1300000000000003E-2</v>
      </c>
      <c r="C28" s="5">
        <f>'Blackbody &amp; Sky'!D29</f>
        <v>2752.2289496151238</v>
      </c>
      <c r="D28" s="5">
        <f>'Blackbody &amp; Sky'!G29</f>
        <v>9.8867624550279427E-4</v>
      </c>
      <c r="E28" s="29">
        <f ca="1">'Common Optics'!O26*'Blue Side'!Z27</f>
        <v>0</v>
      </c>
      <c r="F28" s="29">
        <f ca="1">'Common Optics'!O26*'Red Side'!AA29</f>
        <v>0</v>
      </c>
      <c r="G28" s="29">
        <f ca="1">'Common Optics'!O26*'Bare CCD'!V27</f>
        <v>0.12349997557867735</v>
      </c>
      <c r="H28" s="44">
        <f t="shared" ca="1" si="0"/>
        <v>0</v>
      </c>
      <c r="I28" s="44">
        <f t="shared" ca="1" si="1"/>
        <v>0</v>
      </c>
      <c r="J28" s="44">
        <f t="shared" ca="1" si="2"/>
        <v>0</v>
      </c>
      <c r="K28" s="44">
        <f t="shared" ca="1" si="3"/>
        <v>0</v>
      </c>
      <c r="L28" s="44">
        <f t="shared" ca="1" si="4"/>
        <v>0</v>
      </c>
      <c r="M28" s="44">
        <f t="shared" ca="1" si="5"/>
        <v>0</v>
      </c>
      <c r="N28" s="44">
        <f t="shared" ca="1" si="6"/>
        <v>16354042.046782201</v>
      </c>
      <c r="O28" s="44">
        <f t="shared" ca="1" si="7"/>
        <v>5.8748211669921346</v>
      </c>
      <c r="P28" s="13">
        <f t="shared" ca="1" si="8"/>
        <v>693877.78758792719</v>
      </c>
      <c r="Q28" s="44">
        <f t="shared" ca="1" si="9"/>
        <v>0</v>
      </c>
      <c r="R28" s="18">
        <f t="shared" ca="1" si="10"/>
        <v>0</v>
      </c>
      <c r="S28" s="44">
        <f ca="1">C28*G$2*G$4*G$5*'Common Optics'!O26</f>
        <v>17691138.277819823</v>
      </c>
    </row>
    <row r="29" spans="1:19">
      <c r="A29" s="24">
        <v>0.68</v>
      </c>
      <c r="B29">
        <f>'Blackbody &amp; Sky'!H30</f>
        <v>4.7199999999999999E-2</v>
      </c>
      <c r="C29" s="5">
        <f>'Blackbody &amp; Sky'!D30</f>
        <v>2781.5536735464866</v>
      </c>
      <c r="D29" s="5">
        <f>'Blackbody &amp; Sky'!G30</f>
        <v>9.8269542030960245E-4</v>
      </c>
      <c r="E29" s="29">
        <f ca="1">'Common Optics'!O27*'Blue Side'!Z28</f>
        <v>0</v>
      </c>
      <c r="F29" s="29">
        <f ca="1">'Common Optics'!O27*'Red Side'!AA30</f>
        <v>0</v>
      </c>
      <c r="G29" s="29">
        <f ca="1">'Common Optics'!O27*'Bare CCD'!V28</f>
        <v>0.13333294920750188</v>
      </c>
      <c r="H29" s="44">
        <f t="shared" ca="1" si="0"/>
        <v>0</v>
      </c>
      <c r="I29" s="44">
        <f t="shared" ca="1" si="1"/>
        <v>0</v>
      </c>
      <c r="J29" s="44">
        <f t="shared" ca="1" si="2"/>
        <v>0</v>
      </c>
      <c r="K29" s="44">
        <f t="shared" ca="1" si="3"/>
        <v>0</v>
      </c>
      <c r="L29" s="44">
        <f t="shared" ca="1" si="4"/>
        <v>0</v>
      </c>
      <c r="M29" s="44">
        <f t="shared" ca="1" si="5"/>
        <v>0</v>
      </c>
      <c r="N29" s="44">
        <f t="shared" ca="1" si="6"/>
        <v>17844262.757196266</v>
      </c>
      <c r="O29" s="44">
        <f t="shared" ca="1" si="7"/>
        <v>6.3042016614909331</v>
      </c>
      <c r="P29" s="13">
        <f t="shared" ca="1" si="8"/>
        <v>856141.49314766051</v>
      </c>
      <c r="Q29" s="44">
        <f t="shared" ca="1" si="9"/>
        <v>0</v>
      </c>
      <c r="R29" s="18">
        <f t="shared" ca="1" si="10"/>
        <v>0</v>
      </c>
      <c r="S29" s="44">
        <f ca="1">C29*G$2*G$4*G$5*'Common Optics'!O27</f>
        <v>19342116.238722973</v>
      </c>
    </row>
    <row r="30" spans="1:19">
      <c r="A30" s="24">
        <v>0.7</v>
      </c>
      <c r="B30">
        <f>'Blackbody &amp; Sky'!H31</f>
        <v>5.3600000000000002E-2</v>
      </c>
      <c r="C30" s="5">
        <f>'Blackbody &amp; Sky'!D31</f>
        <v>2800.6898382353252</v>
      </c>
      <c r="D30" s="5">
        <f>'Blackbody &amp; Sky'!G31</f>
        <v>9.7410914520121219E-4</v>
      </c>
      <c r="E30" s="29">
        <f ca="1">'Common Optics'!O28*'Blue Side'!Z29</f>
        <v>0</v>
      </c>
      <c r="F30" s="29">
        <f ca="1">'Common Optics'!O28*'Red Side'!AA31</f>
        <v>0</v>
      </c>
      <c r="G30" s="29">
        <f ca="1">'Common Optics'!O28*'Bare CCD'!V29</f>
        <v>0.14069372199636138</v>
      </c>
      <c r="H30" s="44">
        <f t="shared" ca="1" si="0"/>
        <v>0</v>
      </c>
      <c r="I30" s="44">
        <f t="shared" ca="1" si="1"/>
        <v>0</v>
      </c>
      <c r="J30" s="44">
        <f t="shared" ca="1" si="2"/>
        <v>0</v>
      </c>
      <c r="K30" s="44">
        <f t="shared" ca="1" si="3"/>
        <v>0</v>
      </c>
      <c r="L30" s="44">
        <f t="shared" ca="1" si="4"/>
        <v>0</v>
      </c>
      <c r="M30" s="44">
        <f t="shared" ca="1" si="5"/>
        <v>0</v>
      </c>
      <c r="N30" s="44">
        <f t="shared" ca="1" si="6"/>
        <v>18958912.146017831</v>
      </c>
      <c r="O30" s="44">
        <f t="shared" ca="1" si="7"/>
        <v>6.5941074418075374</v>
      </c>
      <c r="P30" s="13">
        <f t="shared" ca="1" si="8"/>
        <v>1025901.2766875771</v>
      </c>
      <c r="Q30" s="44">
        <f t="shared" ca="1" si="9"/>
        <v>0</v>
      </c>
      <c r="R30" s="18">
        <f t="shared" ca="1" si="10"/>
        <v>0</v>
      </c>
      <c r="S30" s="44">
        <f ca="1">C30*G$2*G$4*G$5*'Common Optics'!O28</f>
        <v>20794665.188893329</v>
      </c>
    </row>
    <row r="31" spans="1:19">
      <c r="A31" s="24">
        <v>0.72</v>
      </c>
      <c r="B31">
        <f>'Blackbody &amp; Sky'!H32</f>
        <v>6.0400000000000002E-2</v>
      </c>
      <c r="C31" s="5">
        <f>'Blackbody &amp; Sky'!D32</f>
        <v>2810.5863822560123</v>
      </c>
      <c r="D31" s="5">
        <f>'Blackbody &amp; Sky'!G32</f>
        <v>9.6330049332027216E-4</v>
      </c>
      <c r="E31" s="29">
        <f ca="1">'Common Optics'!O29*'Blue Side'!Z30</f>
        <v>0</v>
      </c>
      <c r="F31" s="29">
        <f ca="1">'Common Optics'!O29*'Red Side'!AA32</f>
        <v>0</v>
      </c>
      <c r="G31" s="29">
        <f ca="1">'Common Optics'!O29*'Bare CCD'!V30</f>
        <v>0.14699662091297711</v>
      </c>
      <c r="H31" s="44">
        <f t="shared" ca="1" si="0"/>
        <v>0</v>
      </c>
      <c r="I31" s="44">
        <f t="shared" ca="1" si="1"/>
        <v>0</v>
      </c>
      <c r="J31" s="44">
        <f t="shared" ca="1" si="2"/>
        <v>0</v>
      </c>
      <c r="K31" s="44">
        <f t="shared" ca="1" si="3"/>
        <v>0</v>
      </c>
      <c r="L31" s="44">
        <f t="shared" ca="1" si="4"/>
        <v>0</v>
      </c>
      <c r="M31" s="44">
        <f t="shared" ca="1" si="5"/>
        <v>0</v>
      </c>
      <c r="N31" s="44">
        <f t="shared" ca="1" si="6"/>
        <v>19878241.786675368</v>
      </c>
      <c r="O31" s="44">
        <f t="shared" ca="1" si="7"/>
        <v>6.8130694150996574</v>
      </c>
      <c r="P31" s="13">
        <f t="shared" ca="1" si="8"/>
        <v>1207842.6248917261</v>
      </c>
      <c r="Q31" s="44">
        <f t="shared" ca="1" si="9"/>
        <v>0</v>
      </c>
      <c r="R31" s="18">
        <f t="shared" ca="1" si="10"/>
        <v>0</v>
      </c>
      <c r="S31" s="44">
        <f ca="1">C31*G$2*G$4*G$5*'Common Optics'!O29</f>
        <v>21869215.132321957</v>
      </c>
    </row>
    <row r="32" spans="1:19">
      <c r="A32" s="24">
        <v>0.74</v>
      </c>
      <c r="B32">
        <f>'Blackbody &amp; Sky'!H33</f>
        <v>6.7799999999999999E-2</v>
      </c>
      <c r="C32" s="5">
        <f>'Blackbody &amp; Sky'!D33</f>
        <v>2812.1662787398454</v>
      </c>
      <c r="D32" s="5">
        <f>'Blackbody &amp; Sky'!G33</f>
        <v>9.506161714251467E-4</v>
      </c>
      <c r="E32" s="29">
        <f ca="1">'Common Optics'!O30*'Blue Side'!Z31</f>
        <v>0</v>
      </c>
      <c r="F32" s="29">
        <f ca="1">'Common Optics'!O30*'Red Side'!AA33</f>
        <v>0</v>
      </c>
      <c r="G32" s="29">
        <f ca="1">'Common Optics'!O30*'Bare CCD'!V31</f>
        <v>0.1518553446425846</v>
      </c>
      <c r="H32" s="44">
        <f t="shared" ca="1" si="0"/>
        <v>0</v>
      </c>
      <c r="I32" s="44">
        <f t="shared" ca="1" si="1"/>
        <v>0</v>
      </c>
      <c r="J32" s="44">
        <f t="shared" ca="1" si="2"/>
        <v>0</v>
      </c>
      <c r="K32" s="44">
        <f t="shared" ca="1" si="3"/>
        <v>0</v>
      </c>
      <c r="L32" s="44">
        <f t="shared" ca="1" si="4"/>
        <v>0</v>
      </c>
      <c r="M32" s="44">
        <f t="shared" ca="1" si="5"/>
        <v>0</v>
      </c>
      <c r="N32" s="44">
        <f t="shared" ca="1" si="6"/>
        <v>20546826.683227811</v>
      </c>
      <c r="O32" s="44">
        <f t="shared" ca="1" si="7"/>
        <v>6.9455870601288128</v>
      </c>
      <c r="P32" s="13">
        <f t="shared" ca="1" si="8"/>
        <v>1400637.7825138979</v>
      </c>
      <c r="Q32" s="44">
        <f t="shared" ca="1" si="9"/>
        <v>0</v>
      </c>
      <c r="R32" s="18">
        <f t="shared" ca="1" si="10"/>
        <v>0</v>
      </c>
      <c r="S32" s="44">
        <f ca="1">C32*G$2*G$4*G$5*'Common Optics'!O30</f>
        <v>22719742.893568724</v>
      </c>
    </row>
    <row r="33" spans="1:19">
      <c r="A33" s="24">
        <v>0.76</v>
      </c>
      <c r="B33">
        <f>'Blackbody &amp; Sky'!H34</f>
        <v>7.5899999999999995E-2</v>
      </c>
      <c r="C33" s="5">
        <f>'Blackbody &amp; Sky'!D34</f>
        <v>2806.3132955229817</v>
      </c>
      <c r="D33" s="5">
        <f>'Blackbody &amp; Sky'!G34</f>
        <v>9.3636753775629329E-4</v>
      </c>
      <c r="E33" s="29">
        <f ca="1">'Common Optics'!O31*'Blue Side'!Z32</f>
        <v>0</v>
      </c>
      <c r="F33" s="29">
        <f ca="1">'Common Optics'!O31*'Red Side'!AA34</f>
        <v>0</v>
      </c>
      <c r="G33" s="29">
        <f ca="1">'Common Optics'!O31*'Bare CCD'!V32</f>
        <v>0.15440194952928654</v>
      </c>
      <c r="H33" s="44">
        <f t="shared" ca="1" si="0"/>
        <v>0</v>
      </c>
      <c r="I33" s="44">
        <f t="shared" ca="1" si="1"/>
        <v>0</v>
      </c>
      <c r="J33" s="44">
        <f t="shared" ca="1" si="2"/>
        <v>0</v>
      </c>
      <c r="K33" s="44">
        <f t="shared" ca="1" si="3"/>
        <v>0</v>
      </c>
      <c r="L33" s="44">
        <f t="shared" ca="1" si="4"/>
        <v>0</v>
      </c>
      <c r="M33" s="44">
        <f t="shared" ca="1" si="5"/>
        <v>0</v>
      </c>
      <c r="N33" s="44">
        <f t="shared" ca="1" si="6"/>
        <v>20847914.294155266</v>
      </c>
      <c r="O33" s="44">
        <f t="shared" ca="1" si="7"/>
        <v>6.9562119832149492</v>
      </c>
      <c r="P33" s="13">
        <f t="shared" ca="1" si="8"/>
        <v>1594265.386713228</v>
      </c>
      <c r="Q33" s="44">
        <f t="shared" ca="1" si="9"/>
        <v>0</v>
      </c>
      <c r="R33" s="18">
        <f t="shared" ca="1" si="10"/>
        <v>0</v>
      </c>
      <c r="S33" s="44">
        <f ca="1">C33*G$2*G$4*G$5*'Common Optics'!O31</f>
        <v>23401221.580840811</v>
      </c>
    </row>
    <row r="34" spans="1:19">
      <c r="A34" s="24">
        <v>0.78</v>
      </c>
      <c r="B34">
        <f>'Blackbody &amp; Sky'!H35</f>
        <v>8.48E-2</v>
      </c>
      <c r="C34" s="5">
        <f>'Blackbody &amp; Sky'!D35</f>
        <v>2793.8630998540157</v>
      </c>
      <c r="D34" s="5">
        <f>'Blackbody &amp; Sky'!G35</f>
        <v>9.2083231683952132E-4</v>
      </c>
      <c r="E34" s="29">
        <f ca="1">'Common Optics'!O32*'Blue Side'!Z33</f>
        <v>0</v>
      </c>
      <c r="F34" s="29">
        <f ca="1">'Common Optics'!O32*'Red Side'!AA35</f>
        <v>0</v>
      </c>
      <c r="G34" s="29">
        <f ca="1">'Common Optics'!O32*'Bare CCD'!V33</f>
        <v>0.15503308420201961</v>
      </c>
      <c r="H34" s="44">
        <f t="shared" ca="1" si="0"/>
        <v>0</v>
      </c>
      <c r="I34" s="44">
        <f t="shared" ca="1" si="1"/>
        <v>0</v>
      </c>
      <c r="J34" s="44">
        <f t="shared" ca="1" si="2"/>
        <v>0</v>
      </c>
      <c r="K34" s="44">
        <f t="shared" ca="1" si="3"/>
        <v>0</v>
      </c>
      <c r="L34" s="44">
        <f t="shared" ca="1" si="4"/>
        <v>0</v>
      </c>
      <c r="M34" s="44">
        <f t="shared" ca="1" si="5"/>
        <v>0</v>
      </c>
      <c r="N34" s="44">
        <f t="shared" ca="1" si="6"/>
        <v>20840262.656342302</v>
      </c>
      <c r="O34" s="44">
        <f t="shared" ca="1" si="7"/>
        <v>6.8687643808984653</v>
      </c>
      <c r="P34" s="13">
        <f t="shared" ca="1" si="8"/>
        <v>1788489.1131436802</v>
      </c>
      <c r="Q34" s="44">
        <f t="shared" ca="1" si="9"/>
        <v>0</v>
      </c>
      <c r="R34" s="18">
        <f t="shared" ca="1" si="10"/>
        <v>0</v>
      </c>
      <c r="S34" s="44">
        <f ca="1">C34*G$2*G$4*G$5*'Common Optics'!O32</f>
        <v>23440519.482540518</v>
      </c>
    </row>
    <row r="35" spans="1:19">
      <c r="A35" s="24">
        <v>0.8</v>
      </c>
      <c r="B35">
        <f>'Blackbody &amp; Sky'!H36</f>
        <v>9.4600000000000004E-2</v>
      </c>
      <c r="C35" s="5">
        <f>'Blackbody &amp; Sky'!D36</f>
        <v>2775.5977807620607</v>
      </c>
      <c r="D35" s="5">
        <f>'Blackbody &amp; Sky'!G36</f>
        <v>9.0425674409283854E-4</v>
      </c>
      <c r="E35" s="29">
        <f ca="1">'Common Optics'!O33*'Blue Side'!Z34</f>
        <v>0</v>
      </c>
      <c r="F35" s="29">
        <f ca="1">'Common Optics'!O33*'Red Side'!AA36</f>
        <v>0</v>
      </c>
      <c r="G35" s="29">
        <f ca="1">'Common Optics'!O33*'Bare CCD'!V34</f>
        <v>0.15177147733478705</v>
      </c>
      <c r="H35" s="44">
        <f t="shared" ca="1" si="0"/>
        <v>0</v>
      </c>
      <c r="I35" s="44">
        <f t="shared" ca="1" si="1"/>
        <v>0</v>
      </c>
      <c r="J35" s="44">
        <f t="shared" ca="1" si="2"/>
        <v>0</v>
      </c>
      <c r="K35" s="44">
        <f t="shared" ca="1" si="3"/>
        <v>0</v>
      </c>
      <c r="L35" s="44">
        <f t="shared" ca="1" si="4"/>
        <v>0</v>
      </c>
      <c r="M35" s="44">
        <f t="shared" ca="1" si="5"/>
        <v>0</v>
      </c>
      <c r="N35" s="44">
        <f t="shared" ca="1" si="6"/>
        <v>20268442.288629863</v>
      </c>
      <c r="O35" s="44">
        <f t="shared" ca="1" si="7"/>
        <v>6.6032174253713327</v>
      </c>
      <c r="P35" s="13">
        <f t="shared" ca="1" si="8"/>
        <v>1953202.8965264766</v>
      </c>
      <c r="Q35" s="44">
        <f t="shared" ca="1" si="9"/>
        <v>0</v>
      </c>
      <c r="R35" s="18">
        <f t="shared" ca="1" si="10"/>
        <v>0</v>
      </c>
      <c r="S35" s="44">
        <f ca="1">C35*G$2*G$4*G$5*'Common Optics'!O33</f>
        <v>23074274.00800303</v>
      </c>
    </row>
    <row r="36" spans="1:19">
      <c r="A36" s="24">
        <v>0.82</v>
      </c>
      <c r="B36">
        <f>'Blackbody &amp; Sky'!H37</f>
        <v>0.10539999999999999</v>
      </c>
      <c r="C36" s="5">
        <f>'Blackbody &amp; Sky'!D37</f>
        <v>2752.2430110571886</v>
      </c>
      <c r="D36" s="5">
        <f>'Blackbody &amp; Sky'!G37</f>
        <v>8.8685794323022983E-4</v>
      </c>
      <c r="E36" s="29">
        <f ca="1">'Common Optics'!O34*'Blue Side'!Z35</f>
        <v>0</v>
      </c>
      <c r="F36" s="29">
        <f ca="1">'Common Optics'!O34*'Red Side'!AA37</f>
        <v>2.0711128519174522E-4</v>
      </c>
      <c r="G36" s="29">
        <f ca="1">'Common Optics'!O34*'Bare CCD'!V35</f>
        <v>0.15151762545143829</v>
      </c>
      <c r="H36" s="44">
        <f t="shared" ca="1" si="0"/>
        <v>0</v>
      </c>
      <c r="I36" s="44">
        <f t="shared" ca="1" si="1"/>
        <v>0</v>
      </c>
      <c r="J36" s="44">
        <f t="shared" ca="1" si="2"/>
        <v>0</v>
      </c>
      <c r="K36" s="44">
        <f t="shared" ca="1" si="3"/>
        <v>27426.110455654434</v>
      </c>
      <c r="L36" s="44">
        <f t="shared" ca="1" si="4"/>
        <v>8.8375422561846537E-3</v>
      </c>
      <c r="M36" s="44">
        <f t="shared" ca="1" si="5"/>
        <v>2969.6853477504537</v>
      </c>
      <c r="N36" s="44">
        <f t="shared" ca="1" si="6"/>
        <v>20064281.517843869</v>
      </c>
      <c r="O36" s="44">
        <f t="shared" ca="1" si="7"/>
        <v>6.465332954909476</v>
      </c>
      <c r="P36" s="13">
        <f t="shared" ca="1" si="8"/>
        <v>2172550.2394159809</v>
      </c>
      <c r="Q36" s="44">
        <f t="shared" ca="1" si="9"/>
        <v>0</v>
      </c>
      <c r="R36" s="18">
        <f t="shared" ca="1" si="10"/>
        <v>22489.410573636636</v>
      </c>
      <c r="S36" s="44">
        <f ca="1">C36*G$2*G$4*G$5*'Common Optics'!O34</f>
        <v>23145930.736040272</v>
      </c>
    </row>
    <row r="37" spans="1:19">
      <c r="A37" s="24">
        <v>0.84</v>
      </c>
      <c r="B37">
        <f>'Blackbody &amp; Sky'!H38</f>
        <v>0.1174</v>
      </c>
      <c r="C37" s="5">
        <f>'Blackbody &amp; Sky'!D38</f>
        <v>2724.4672076400643</v>
      </c>
      <c r="D37" s="5">
        <f>'Blackbody &amp; Sky'!G38</f>
        <v>8.6882639424062035E-4</v>
      </c>
      <c r="E37" s="29">
        <f ca="1">'Common Optics'!O35*'Blue Side'!Z36</f>
        <v>0</v>
      </c>
      <c r="F37" s="29">
        <f ca="1">'Common Optics'!O35*'Red Side'!AA38</f>
        <v>9.4010956211655533E-2</v>
      </c>
      <c r="G37" s="29">
        <f ca="1">'Common Optics'!O35*'Bare CCD'!V36</f>
        <v>0.15324908836998871</v>
      </c>
      <c r="H37" s="44">
        <f t="shared" ca="1" si="0"/>
        <v>0</v>
      </c>
      <c r="I37" s="44">
        <f t="shared" ca="1" si="1"/>
        <v>0</v>
      </c>
      <c r="J37" s="44">
        <f t="shared" ca="1" si="2"/>
        <v>0</v>
      </c>
      <c r="K37" s="44">
        <f t="shared" ca="1" si="3"/>
        <v>12323490.499317922</v>
      </c>
      <c r="L37" s="44">
        <f t="shared" ca="1" si="4"/>
        <v>3.9299330837809281</v>
      </c>
      <c r="M37" s="44">
        <f t="shared" ca="1" si="5"/>
        <v>1501456.0652863658</v>
      </c>
      <c r="N37" s="44">
        <f t="shared" ca="1" si="6"/>
        <v>20088761.572691496</v>
      </c>
      <c r="O37" s="44">
        <f t="shared" ca="1" si="7"/>
        <v>6.4062603627662851</v>
      </c>
      <c r="P37" s="13">
        <f t="shared" ca="1" si="8"/>
        <v>2447552.7375201643</v>
      </c>
      <c r="Q37" s="44">
        <f t="shared" ca="1" si="9"/>
        <v>0</v>
      </c>
      <c r="R37" s="18">
        <f t="shared" ca="1" si="10"/>
        <v>10351732.019427054</v>
      </c>
      <c r="S37" s="44">
        <f ca="1">C37*G$2*G$4*G$5*'Common Optics'!O35</f>
        <v>23437513.501833461</v>
      </c>
    </row>
    <row r="38" spans="1:19">
      <c r="A38" s="24">
        <v>0.86</v>
      </c>
      <c r="B38">
        <f>'Blackbody &amp; Sky'!H39</f>
        <v>0.1308</v>
      </c>
      <c r="C38" s="5">
        <f>'Blackbody &amp; Sky'!D39</f>
        <v>2692.8821696943182</v>
      </c>
      <c r="D38" s="5">
        <f>'Blackbody &amp; Sky'!G39</f>
        <v>8.5032839188984167E-4</v>
      </c>
      <c r="E38" s="29">
        <f ca="1">'Common Optics'!O36*'Blue Side'!Z37</f>
        <v>0</v>
      </c>
      <c r="F38" s="29">
        <f ca="1">'Common Optics'!O36*'Red Side'!AA39</f>
        <v>8.6132526384153821E-2</v>
      </c>
      <c r="G38" s="29">
        <f ca="1">'Common Optics'!O36*'Bare CCD'!V37</f>
        <v>0.13740379958873616</v>
      </c>
      <c r="H38" s="44">
        <f t="shared" ca="1" si="0"/>
        <v>0</v>
      </c>
      <c r="I38" s="44">
        <f t="shared" ca="1" si="1"/>
        <v>0</v>
      </c>
      <c r="J38" s="44">
        <f t="shared" ca="1" si="2"/>
        <v>0</v>
      </c>
      <c r="K38" s="44">
        <f t="shared" ca="1" si="3"/>
        <v>11159846.374278031</v>
      </c>
      <c r="L38" s="44">
        <f t="shared" ca="1" si="4"/>
        <v>3.5239322121007324</v>
      </c>
      <c r="M38" s="44">
        <f t="shared" ca="1" si="5"/>
        <v>1532642.9489732436</v>
      </c>
      <c r="N38" s="44">
        <f t="shared" ca="1" si="6"/>
        <v>17802859.837331902</v>
      </c>
      <c r="O38" s="44">
        <f t="shared" ca="1" si="7"/>
        <v>5.6215891459659009</v>
      </c>
      <c r="P38" s="13">
        <f t="shared" ca="1" si="8"/>
        <v>2444964.4454008783</v>
      </c>
      <c r="Q38" s="44">
        <f t="shared" ca="1" si="9"/>
        <v>0</v>
      </c>
      <c r="R38" s="18">
        <f t="shared" ca="1" si="10"/>
        <v>9597467.8818791062</v>
      </c>
      <c r="S38" s="44">
        <f ca="1">C38*G$2*G$4*G$5*'Common Optics'!O36</f>
        <v>21415686.07883063</v>
      </c>
    </row>
    <row r="39" spans="1:19">
      <c r="A39" s="24">
        <v>0.880000000000001</v>
      </c>
      <c r="B39">
        <f>'Blackbody &amp; Sky'!H40</f>
        <v>0.1457</v>
      </c>
      <c r="C39" s="5">
        <f>'Blackbody &amp; Sky'!D40</f>
        <v>2658.0447783848831</v>
      </c>
      <c r="D39" s="5">
        <f>'Blackbody &amp; Sky'!G40</f>
        <v>8.3150842670158293E-4</v>
      </c>
      <c r="E39" s="29">
        <f ca="1">'Common Optics'!O37*'Blue Side'!Z38</f>
        <v>0</v>
      </c>
      <c r="F39" s="29">
        <f ca="1">'Common Optics'!O37*'Red Side'!AA40</f>
        <v>8.0251485475387588E-2</v>
      </c>
      <c r="G39" s="29">
        <f ca="1">'Common Optics'!O37*'Bare CCD'!V38</f>
        <v>0.13046242744871855</v>
      </c>
      <c r="H39" s="44">
        <f t="shared" ca="1" si="0"/>
        <v>0</v>
      </c>
      <c r="I39" s="44">
        <f t="shared" ca="1" si="1"/>
        <v>0</v>
      </c>
      <c r="J39" s="44">
        <f t="shared" ca="1" si="2"/>
        <v>0</v>
      </c>
      <c r="K39" s="44">
        <f t="shared" ca="1" si="3"/>
        <v>10263347.947328741</v>
      </c>
      <c r="L39" s="44">
        <f t="shared" ca="1" si="4"/>
        <v>3.210653324493586</v>
      </c>
      <c r="M39" s="44">
        <f t="shared" ca="1" si="5"/>
        <v>1590664.8838781444</v>
      </c>
      <c r="N39" s="44">
        <f t="shared" ca="1" si="6"/>
        <v>16684816.225239644</v>
      </c>
      <c r="O39" s="44">
        <f t="shared" ca="1" si="7"/>
        <v>5.2194625922307081</v>
      </c>
      <c r="P39" s="13">
        <f t="shared" ca="1" si="8"/>
        <v>2585896.0837780614</v>
      </c>
      <c r="Q39" s="44">
        <f t="shared" ca="1" si="9"/>
        <v>0</v>
      </c>
      <c r="R39" s="18">
        <f t="shared" ca="1" si="10"/>
        <v>9031746.1936493013</v>
      </c>
      <c r="S39" s="44">
        <f ca="1">C39*G$2*G$4*G$5*'Common Optics'!O37</f>
        <v>21040386.669743177</v>
      </c>
    </row>
    <row r="40" spans="1:19">
      <c r="A40" s="24">
        <v>0.90000000000000102</v>
      </c>
      <c r="B40">
        <f>'Blackbody &amp; Sky'!H41</f>
        <v>0.1623</v>
      </c>
      <c r="C40" s="5">
        <f>'Blackbody &amp; Sky'!D41</f>
        <v>2620.4594293946529</v>
      </c>
      <c r="D40" s="5">
        <f>'Blackbody &amp; Sky'!G41</f>
        <v>8.1249144433084126E-4</v>
      </c>
      <c r="E40" s="29">
        <f ca="1">'Common Optics'!O38*'Blue Side'!Z39</f>
        <v>0</v>
      </c>
      <c r="F40" s="29">
        <f ca="1">'Common Optics'!O38*'Red Side'!AA41</f>
        <v>8.0780877453945771E-2</v>
      </c>
      <c r="G40" s="29">
        <f ca="1">'Common Optics'!O38*'Bare CCD'!V39</f>
        <v>0.12576498790890719</v>
      </c>
      <c r="H40" s="44">
        <f t="shared" ca="1" si="0"/>
        <v>0</v>
      </c>
      <c r="I40" s="44">
        <f t="shared" ca="1" si="1"/>
        <v>0</v>
      </c>
      <c r="J40" s="44">
        <f t="shared" ca="1" si="2"/>
        <v>0</v>
      </c>
      <c r="K40" s="44">
        <f t="shared" ca="1" si="3"/>
        <v>10184968.403487641</v>
      </c>
      <c r="L40" s="44">
        <f t="shared" ca="1" si="4"/>
        <v>3.1579194074854624</v>
      </c>
      <c r="M40" s="44">
        <f t="shared" ca="1" si="5"/>
        <v>1783582.2751035697</v>
      </c>
      <c r="N40" s="44">
        <f t="shared" ca="1" si="6"/>
        <v>15856629.29754</v>
      </c>
      <c r="O40" s="44">
        <f t="shared" ca="1" si="7"/>
        <v>4.9164568226698968</v>
      </c>
      <c r="P40" s="13">
        <f t="shared" ca="1" si="8"/>
        <v>2776798.3009447372</v>
      </c>
      <c r="Q40" s="44">
        <f t="shared" ca="1" si="9"/>
        <v>0</v>
      </c>
      <c r="R40" s="18">
        <f t="shared" ca="1" si="10"/>
        <v>9166471.5631388873</v>
      </c>
      <c r="S40" s="44">
        <f ca="1">C40*G$2*G$4*G$5*'Common Optics'!O38</f>
        <v>21573645.30277551</v>
      </c>
    </row>
    <row r="41" spans="1:19">
      <c r="A41" s="24">
        <v>0.92000000000000104</v>
      </c>
      <c r="B41">
        <f>'Blackbody &amp; Sky'!H42</f>
        <v>0.18079999999999999</v>
      </c>
      <c r="C41" s="5">
        <f>'Blackbody &amp; Sky'!D42</f>
        <v>2580.5809423450091</v>
      </c>
      <c r="D41" s="5">
        <f>'Blackbody &amp; Sky'!G42</f>
        <v>7.9338495690991682E-4</v>
      </c>
      <c r="E41" s="29">
        <f ca="1">'Common Optics'!O39*'Blue Side'!Z40</f>
        <v>0</v>
      </c>
      <c r="F41" s="29">
        <f ca="1">'Common Optics'!O39*'Red Side'!AA42</f>
        <v>7.610912629198921E-2</v>
      </c>
      <c r="G41" s="29">
        <f ca="1">'Common Optics'!O39*'Bare CCD'!V40</f>
        <v>0.11203577560755418</v>
      </c>
      <c r="H41" s="44">
        <f t="shared" ca="1" si="0"/>
        <v>0</v>
      </c>
      <c r="I41" s="44">
        <f t="shared" ca="1" si="1"/>
        <v>0</v>
      </c>
      <c r="J41" s="44">
        <f t="shared" ca="1" si="2"/>
        <v>0</v>
      </c>
      <c r="K41" s="44">
        <f t="shared" ca="1" si="3"/>
        <v>9449914.9895311594</v>
      </c>
      <c r="L41" s="44">
        <f t="shared" ca="1" si="4"/>
        <v>2.905322702243375</v>
      </c>
      <c r="M41" s="44">
        <f t="shared" ca="1" si="5"/>
        <v>1871980.0852508224</v>
      </c>
      <c r="N41" s="44">
        <f t="shared" ca="1" si="6"/>
        <v>13910664.947273362</v>
      </c>
      <c r="O41" s="44">
        <f t="shared" ca="1" si="7"/>
        <v>4.2767549464082064</v>
      </c>
      <c r="P41" s="13">
        <f t="shared" ca="1" si="8"/>
        <v>2755631.9588843589</v>
      </c>
      <c r="Q41" s="44">
        <f t="shared" ca="1" si="9"/>
        <v>0</v>
      </c>
      <c r="R41" s="18">
        <f t="shared" ca="1" si="10"/>
        <v>8693921.7903686762</v>
      </c>
      <c r="S41" s="44">
        <f ca="1">C41*G$2*G$4*G$5*'Common Optics'!O39</f>
        <v>20831833.214438364</v>
      </c>
    </row>
    <row r="42" spans="1:19">
      <c r="A42" s="24">
        <v>0.94000000000000095</v>
      </c>
      <c r="B42">
        <f>'Blackbody &amp; Sky'!H43</f>
        <v>0.20150000000000001</v>
      </c>
      <c r="C42" s="5">
        <f>'Blackbody &amp; Sky'!D43</f>
        <v>2538.8177505938825</v>
      </c>
      <c r="D42" s="5">
        <f>'Blackbody &amp; Sky'!G43</f>
        <v>7.7428099275697289E-4</v>
      </c>
      <c r="E42" s="29">
        <f ca="1">'Common Optics'!O40*'Blue Side'!Z41</f>
        <v>0</v>
      </c>
      <c r="F42" s="29">
        <f ca="1">'Common Optics'!O40*'Red Side'!AA43</f>
        <v>6.2601156045321613E-2</v>
      </c>
      <c r="G42" s="29">
        <f ca="1">'Common Optics'!O40*'Bare CCD'!V41</f>
        <v>8.9930309028446731E-2</v>
      </c>
      <c r="H42" s="44">
        <f t="shared" ca="1" si="0"/>
        <v>0</v>
      </c>
      <c r="I42" s="44">
        <f t="shared" ca="1" si="1"/>
        <v>0</v>
      </c>
      <c r="J42" s="44">
        <f t="shared" ca="1" si="2"/>
        <v>0</v>
      </c>
      <c r="K42" s="44">
        <f t="shared" ca="1" si="3"/>
        <v>7646937.8235885138</v>
      </c>
      <c r="L42" s="44">
        <f t="shared" ca="1" si="4"/>
        <v>2.3321400711862612</v>
      </c>
      <c r="M42" s="44">
        <f t="shared" ca="1" si="5"/>
        <v>1716024.4267194602</v>
      </c>
      <c r="N42" s="44">
        <f t="shared" ca="1" si="6"/>
        <v>10985284.059271399</v>
      </c>
      <c r="O42" s="44">
        <f t="shared" ca="1" si="7"/>
        <v>3.35025885380719</v>
      </c>
      <c r="P42" s="13">
        <f t="shared" ca="1" si="8"/>
        <v>2465171.8393749571</v>
      </c>
      <c r="Q42" s="44">
        <f t="shared" ca="1" si="9"/>
        <v>0</v>
      </c>
      <c r="R42" s="18">
        <f t="shared" ca="1" si="10"/>
        <v>7188121.5541732106</v>
      </c>
      <c r="S42" s="44">
        <f ca="1">C42*G$2*G$4*G$5*'Common Optics'!O40</f>
        <v>19267695.75765847</v>
      </c>
    </row>
    <row r="43" spans="1:19">
      <c r="A43" s="24">
        <v>0.96000000000000096</v>
      </c>
      <c r="B43">
        <f>'Blackbody &amp; Sky'!H44</f>
        <v>0.22450000000000001</v>
      </c>
      <c r="C43" s="5">
        <f>'Blackbody &amp; Sky'!D44</f>
        <v>2495.5352229221876</v>
      </c>
      <c r="D43" s="5">
        <f>'Blackbody &amp; Sky'!G44</f>
        <v>7.5525787993952235E-4</v>
      </c>
      <c r="E43" s="29">
        <f ca="1">'Common Optics'!O41*'Blue Side'!Z42</f>
        <v>0</v>
      </c>
      <c r="F43" s="29">
        <f ca="1">'Common Optics'!O41*'Red Side'!AA44</f>
        <v>4.3239015984237482E-2</v>
      </c>
      <c r="G43" s="29">
        <f ca="1">'Common Optics'!O41*'Bare CCD'!V42</f>
        <v>6.4642053457914364E-2</v>
      </c>
      <c r="H43" s="44">
        <f t="shared" ca="1" si="0"/>
        <v>0</v>
      </c>
      <c r="I43" s="44">
        <f t="shared" ca="1" si="1"/>
        <v>0</v>
      </c>
      <c r="J43" s="44">
        <f t="shared" ca="1" si="2"/>
        <v>0</v>
      </c>
      <c r="K43" s="44">
        <f t="shared" ca="1" si="3"/>
        <v>5191742.9939610092</v>
      </c>
      <c r="L43" s="44">
        <f t="shared" ca="1" si="4"/>
        <v>1.5712480316019657</v>
      </c>
      <c r="M43" s="44">
        <f t="shared" ca="1" si="5"/>
        <v>1320560.21487554</v>
      </c>
      <c r="N43" s="44">
        <f t="shared" ca="1" si="6"/>
        <v>7761622.7038497506</v>
      </c>
      <c r="O43" s="44">
        <f t="shared" ca="1" si="7"/>
        <v>2.3490057981773504</v>
      </c>
      <c r="P43" s="13">
        <f t="shared" ca="1" si="8"/>
        <v>1974229.1090874586</v>
      </c>
      <c r="Q43" s="44">
        <f t="shared" ca="1" si="9"/>
        <v>0</v>
      </c>
      <c r="R43" s="18">
        <f t="shared" ca="1" si="10"/>
        <v>4984073.274202574</v>
      </c>
      <c r="S43" s="44">
        <f ca="1">C43*G$2*G$4*G$5*'Common Optics'!O41</f>
        <v>17147452.067536566</v>
      </c>
    </row>
    <row r="44" spans="1:19">
      <c r="A44" s="24">
        <v>0.98000000000000098</v>
      </c>
      <c r="B44">
        <f>'Blackbody &amp; Sky'!H45</f>
        <v>0.25009999999999999</v>
      </c>
      <c r="C44" s="5">
        <f>'Blackbody &amp; Sky'!D45</f>
        <v>2451.0590069795157</v>
      </c>
      <c r="D44" s="5">
        <f>'Blackbody &amp; Sky'!G45</f>
        <v>7.3638186548775388E-4</v>
      </c>
      <c r="E44" s="29">
        <f ca="1">'Common Optics'!O42*'Blue Side'!Z43</f>
        <v>0</v>
      </c>
      <c r="F44" s="29">
        <f ca="1">'Common Optics'!O42*'Red Side'!AA45</f>
        <v>2.6627738663239049E-2</v>
      </c>
      <c r="G44" s="29">
        <f ca="1">'Common Optics'!O42*'Bare CCD'!V43</f>
        <v>3.9349692456246331E-2</v>
      </c>
      <c r="H44" s="44">
        <f t="shared" ca="1" si="0"/>
        <v>0</v>
      </c>
      <c r="I44" s="44">
        <f t="shared" ca="1" si="1"/>
        <v>0</v>
      </c>
      <c r="J44" s="44">
        <f t="shared" ca="1" si="2"/>
        <v>0</v>
      </c>
      <c r="K44" s="44">
        <f t="shared" ca="1" si="3"/>
        <v>3140231.9800317781</v>
      </c>
      <c r="L44" s="44">
        <f t="shared" ca="1" si="4"/>
        <v>0.94343297200736442</v>
      </c>
      <c r="M44" s="44">
        <f t="shared" ca="1" si="5"/>
        <v>905970.46425013838</v>
      </c>
      <c r="N44" s="44">
        <f t="shared" ca="1" si="6"/>
        <v>4640542.8646522928</v>
      </c>
      <c r="O44" s="44">
        <f t="shared" ca="1" si="7"/>
        <v>1.3941776194770734</v>
      </c>
      <c r="P44" s="13">
        <f t="shared" ca="1" si="8"/>
        <v>1338816.6225283646</v>
      </c>
      <c r="Q44" s="44">
        <f t="shared" ca="1" si="9"/>
        <v>0</v>
      </c>
      <c r="R44" s="18">
        <f t="shared" ca="1" si="10"/>
        <v>3077427.3404311454</v>
      </c>
      <c r="S44" s="44">
        <f ca="1">C44*G$2*G$4*G$5*'Common Optics'!O42</f>
        <v>14737496.394347982</v>
      </c>
    </row>
    <row r="45" spans="1:19">
      <c r="A45" s="24">
        <v>1</v>
      </c>
      <c r="B45">
        <f>'Blackbody &amp; Sky'!H46</f>
        <v>0.27850000000000003</v>
      </c>
      <c r="C45" s="5">
        <f>'Blackbody &amp; Sky'!D46</f>
        <v>2405.6783146879402</v>
      </c>
      <c r="D45" s="5">
        <f>'Blackbody &amp; Sky'!G46</f>
        <v>7.177085762641505E-4</v>
      </c>
      <c r="E45" s="29">
        <f ca="1">'Common Optics'!O43*'Blue Side'!Z44</f>
        <v>0</v>
      </c>
      <c r="F45" s="29">
        <f ca="1">'Common Optics'!O43*'Red Side'!AA46</f>
        <v>1.3015548685459165E-2</v>
      </c>
      <c r="G45" s="29">
        <f ca="1">'Common Optics'!O43*'Bare CCD'!V44</f>
        <v>1.9044895885746389E-2</v>
      </c>
      <c r="H45" s="44">
        <f t="shared" ca="1" si="0"/>
        <v>0</v>
      </c>
      <c r="I45" s="44">
        <f t="shared" ca="1" si="1"/>
        <v>0</v>
      </c>
      <c r="J45" s="44">
        <f t="shared" ca="1" si="2"/>
        <v>0</v>
      </c>
      <c r="K45" s="44">
        <f t="shared" ca="1" si="3"/>
        <v>1506515.8803412477</v>
      </c>
      <c r="L45" s="44">
        <f t="shared" ca="1" si="4"/>
        <v>0.44945301331333914</v>
      </c>
      <c r="M45" s="44">
        <f t="shared" ca="1" si="5"/>
        <v>493121.27760415757</v>
      </c>
      <c r="N45" s="44">
        <f t="shared" ca="1" si="6"/>
        <v>2204397.1241394072</v>
      </c>
      <c r="O45" s="44">
        <f t="shared" ca="1" si="7"/>
        <v>0.65765847072205519</v>
      </c>
      <c r="P45" s="13">
        <f t="shared" ca="1" si="8"/>
        <v>721555.70371838764</v>
      </c>
      <c r="Q45" s="44">
        <f t="shared" ca="1" si="9"/>
        <v>0</v>
      </c>
      <c r="R45" s="18">
        <f t="shared" ca="1" si="10"/>
        <v>1506515.8803412477</v>
      </c>
      <c r="S45" s="44">
        <f ca="1">C45*G$2*G$4*G$5*'Common Optics'!O43</f>
        <v>12445783.221202616</v>
      </c>
    </row>
    <row r="46" spans="1:19">
      <c r="A46" s="24">
        <v>1.02</v>
      </c>
      <c r="B46">
        <f>'Blackbody &amp; Sky'!H47</f>
        <v>0.31009999999999999</v>
      </c>
      <c r="C46" s="5">
        <f>'Blackbody &amp; Sky'!D47</f>
        <v>2359.6490935344636</v>
      </c>
      <c r="D46" s="5">
        <f>'Blackbody &amp; Sky'!G47</f>
        <v>6.9928433016442867E-4</v>
      </c>
      <c r="E46" s="29">
        <f ca="1">'Common Optics'!O44*'Blue Side'!Z45</f>
        <v>0</v>
      </c>
      <c r="F46" s="29">
        <f ca="1">'Common Optics'!O44*'Red Side'!AA47</f>
        <v>5.3279281271866093E-3</v>
      </c>
      <c r="G46" s="29">
        <f ca="1">'Common Optics'!O44*'Bare CCD'!V45</f>
        <v>7.9745583545286925E-3</v>
      </c>
      <c r="H46" s="44">
        <f t="shared" ca="1" si="0"/>
        <v>0</v>
      </c>
      <c r="I46" s="44">
        <f t="shared" ca="1" si="1"/>
        <v>0</v>
      </c>
      <c r="J46" s="44">
        <f t="shared" ca="1" si="2"/>
        <v>0</v>
      </c>
      <c r="K46" s="44">
        <f t="shared" ca="1" si="3"/>
        <v>604894.25596714846</v>
      </c>
      <c r="L46" s="44">
        <f t="shared" ca="1" si="4"/>
        <v>0.17926100781820334</v>
      </c>
      <c r="M46" s="44">
        <f t="shared" ca="1" si="5"/>
        <v>224763.70665988259</v>
      </c>
      <c r="N46" s="44">
        <f t="shared" ca="1" si="6"/>
        <v>905373.42610070272</v>
      </c>
      <c r="O46" s="44">
        <f t="shared" ca="1" si="7"/>
        <v>0.2683083054824808</v>
      </c>
      <c r="P46" s="13">
        <f t="shared" ca="1" si="8"/>
        <v>336414.31564991246</v>
      </c>
      <c r="Q46" s="44">
        <f t="shared" ca="1" si="9"/>
        <v>0</v>
      </c>
      <c r="R46" s="18">
        <f t="shared" ca="1" si="10"/>
        <v>616992.14108649141</v>
      </c>
      <c r="S46" s="44">
        <f ca="1">C46*G$2*G$4*G$5*'Common Optics'!O44</f>
        <v>10233677.247662516</v>
      </c>
    </row>
    <row r="47" spans="1:19">
      <c r="A47" s="24">
        <v>1.04</v>
      </c>
      <c r="B47">
        <f>'Blackbody &amp; Sky'!H48</f>
        <v>0.34510000000000002</v>
      </c>
      <c r="C47" s="5">
        <f>'Blackbody &amp; Sky'!D48</f>
        <v>2313.197046056513</v>
      </c>
      <c r="D47" s="5">
        <f>'Blackbody &amp; Sky'!G48</f>
        <v>6.8114730787024352E-4</v>
      </c>
      <c r="E47" s="29">
        <f ca="1">'Common Optics'!O45*'Blue Side'!Z46</f>
        <v>0</v>
      </c>
      <c r="F47" s="29">
        <f ca="1">'Common Optics'!O45*'Red Side'!AA48</f>
        <v>1.7366029622861551E-3</v>
      </c>
      <c r="G47" s="29">
        <f ca="1">'Common Optics'!O45*'Bare CCD'!V46</f>
        <v>2.7022314904637979E-3</v>
      </c>
      <c r="H47" s="44">
        <f t="shared" ca="1" si="0"/>
        <v>0</v>
      </c>
      <c r="I47" s="44">
        <f t="shared" ca="1" si="1"/>
        <v>0</v>
      </c>
      <c r="J47" s="44">
        <f t="shared" ca="1" si="2"/>
        <v>0</v>
      </c>
      <c r="K47" s="44">
        <f t="shared" ca="1" si="3"/>
        <v>193279.96848026582</v>
      </c>
      <c r="L47" s="44">
        <f t="shared" ca="1" si="4"/>
        <v>5.6913495726624845E-2</v>
      </c>
      <c r="M47" s="44">
        <f t="shared" ca="1" si="5"/>
        <v>81528.89543906058</v>
      </c>
      <c r="N47" s="44">
        <f t="shared" ca="1" si="6"/>
        <v>300752.23217151396</v>
      </c>
      <c r="O47" s="44">
        <f t="shared" ca="1" si="7"/>
        <v>8.8559932077048112E-2</v>
      </c>
      <c r="P47" s="13">
        <f t="shared" ca="1" si="8"/>
        <v>126862.58944769519</v>
      </c>
      <c r="Q47" s="44">
        <f t="shared" ca="1" si="9"/>
        <v>0</v>
      </c>
      <c r="R47" s="18">
        <f t="shared" ca="1" si="10"/>
        <v>201011.16721947645</v>
      </c>
      <c r="S47" s="44">
        <f ca="1">C47*G$2*G$4*G$5*'Common Optics'!O45</f>
        <v>7664429.9737898558</v>
      </c>
    </row>
    <row r="48" spans="1:19">
      <c r="A48" s="24">
        <v>1.06</v>
      </c>
      <c r="B48">
        <f>'Blackbody &amp; Sky'!H49</f>
        <v>0.38379999999999997</v>
      </c>
      <c r="C48" s="5">
        <f>'Blackbody &amp; Sky'!D49</f>
        <v>2266.5204738869156</v>
      </c>
      <c r="D48" s="5">
        <f>'Blackbody &amp; Sky'!G49</f>
        <v>6.6332859611507519E-4</v>
      </c>
      <c r="E48" s="29">
        <f ca="1">'Common Optics'!O46*'Blue Side'!Z47</f>
        <v>0</v>
      </c>
      <c r="F48" s="29">
        <f ca="1">'Common Optics'!O46*'Red Side'!AA49</f>
        <v>2.8638684778907247E-4</v>
      </c>
      <c r="G48" s="29">
        <f ca="1">'Common Optics'!O46*'Bare CCD'!V47</f>
        <v>4.6481585526374268E-4</v>
      </c>
      <c r="H48" s="44">
        <f t="shared" ca="1" si="0"/>
        <v>0</v>
      </c>
      <c r="I48" s="44">
        <f t="shared" ca="1" si="1"/>
        <v>0</v>
      </c>
      <c r="J48" s="44">
        <f t="shared" ca="1" si="2"/>
        <v>0</v>
      </c>
      <c r="K48" s="44">
        <f t="shared" ca="1" si="3"/>
        <v>31231.036315171983</v>
      </c>
      <c r="L48" s="44">
        <f t="shared" ca="1" si="4"/>
        <v>9.140195163838424E-3</v>
      </c>
      <c r="M48" s="44">
        <f t="shared" ca="1" si="5"/>
        <v>14952.854293134031</v>
      </c>
      <c r="N48" s="44">
        <f t="shared" ca="1" si="6"/>
        <v>50689.06260074272</v>
      </c>
      <c r="O48" s="44">
        <f t="shared" ca="1" si="7"/>
        <v>1.4834855948015329E-2</v>
      </c>
      <c r="P48" s="13">
        <f t="shared" ca="1" si="8"/>
        <v>24269.004706585627</v>
      </c>
      <c r="Q48" s="44">
        <f t="shared" ca="1" si="9"/>
        <v>0</v>
      </c>
      <c r="R48" s="18">
        <f t="shared" ca="1" si="10"/>
        <v>33104.898494082307</v>
      </c>
      <c r="S48" s="44">
        <f ca="1">C48*G$2*G$4*G$5*'Common Optics'!O46</f>
        <v>5182930.7362722615</v>
      </c>
    </row>
    <row r="49" spans="1:22">
      <c r="A49" s="24">
        <v>1.08</v>
      </c>
      <c r="B49">
        <f>'Blackbody &amp; Sky'!H50</f>
        <v>0.42</v>
      </c>
      <c r="C49" s="5">
        <f>'Blackbody &amp; Sky'!D50</f>
        <v>2219.792933347986</v>
      </c>
      <c r="D49" s="5">
        <f>'Blackbody &amp; Sky'!G50</f>
        <v>6.4585311360138204E-4</v>
      </c>
      <c r="E49" s="29">
        <f ca="1">'Common Optics'!O47*'Blue Side'!Z48</f>
        <v>0</v>
      </c>
      <c r="F49" s="29">
        <f ca="1">'Common Optics'!O47*'Red Side'!AA50</f>
        <v>0</v>
      </c>
      <c r="G49" s="29">
        <f ca="1">'Common Optics'!O47*'Bare CCD'!V48</f>
        <v>0</v>
      </c>
      <c r="H49" s="44">
        <f t="shared" ca="1" si="0"/>
        <v>0</v>
      </c>
      <c r="I49" s="44">
        <f t="shared" ca="1" si="1"/>
        <v>0</v>
      </c>
      <c r="J49" s="44">
        <f t="shared" ca="1" si="2"/>
        <v>0</v>
      </c>
      <c r="K49" s="44">
        <f t="shared" ca="1" si="3"/>
        <v>0</v>
      </c>
      <c r="L49" s="44">
        <f t="shared" ca="1" si="4"/>
        <v>0</v>
      </c>
      <c r="M49" s="44">
        <f t="shared" ca="1" si="5"/>
        <v>0</v>
      </c>
      <c r="N49" s="44">
        <f t="shared" ca="1" si="6"/>
        <v>0</v>
      </c>
      <c r="O49" s="44">
        <f t="shared" ca="1" si="7"/>
        <v>0</v>
      </c>
      <c r="P49" s="13">
        <f t="shared" ca="1" si="8"/>
        <v>0</v>
      </c>
      <c r="Q49" s="44">
        <f t="shared" ca="1" si="9"/>
        <v>0</v>
      </c>
      <c r="R49" s="18">
        <f t="shared" ca="1" si="10"/>
        <v>0</v>
      </c>
      <c r="S49" s="44">
        <f ca="1">C49*G$2*G$4*G$5*'Common Optics'!O47</f>
        <v>2622927.6373325051</v>
      </c>
    </row>
    <row r="50" spans="1:22">
      <c r="A50" s="25">
        <v>1.1000000000000001</v>
      </c>
      <c r="B50" s="7">
        <f>'Blackbody &amp; Sky'!H51</f>
        <v>0.44</v>
      </c>
      <c r="C50" s="37">
        <f>'Blackbody &amp; Sky'!D51</f>
        <v>2173.1656974861485</v>
      </c>
      <c r="D50" s="37">
        <f>'Blackbody &amp; Sky'!G51</f>
        <v>6.2874043049840193E-4</v>
      </c>
      <c r="E50" s="31">
        <f ca="1">'Common Optics'!O48*'Blue Side'!Z49</f>
        <v>0</v>
      </c>
      <c r="F50" s="31">
        <f ca="1">'Common Optics'!O48*'Red Side'!AA51</f>
        <v>0</v>
      </c>
      <c r="G50" s="31">
        <f ca="1">'Common Optics'!O48*'Bare CCD'!V49</f>
        <v>0</v>
      </c>
      <c r="H50" s="45">
        <f t="shared" ca="1" si="0"/>
        <v>0</v>
      </c>
      <c r="I50" s="45">
        <f t="shared" ca="1" si="1"/>
        <v>0</v>
      </c>
      <c r="J50" s="45">
        <f t="shared" ca="1" si="2"/>
        <v>0</v>
      </c>
      <c r="K50" s="45">
        <f t="shared" ca="1" si="3"/>
        <v>0</v>
      </c>
      <c r="L50" s="45">
        <f t="shared" ca="1" si="4"/>
        <v>0</v>
      </c>
      <c r="M50" s="45">
        <f t="shared" ca="1" si="5"/>
        <v>0</v>
      </c>
      <c r="N50" s="45">
        <f t="shared" ca="1" si="6"/>
        <v>0</v>
      </c>
      <c r="O50" s="45">
        <f t="shared" ca="1" si="7"/>
        <v>0</v>
      </c>
      <c r="P50" s="16">
        <f t="shared" ca="1" si="8"/>
        <v>0</v>
      </c>
      <c r="Q50" s="45">
        <f t="shared" ca="1" si="9"/>
        <v>0</v>
      </c>
      <c r="R50" s="37">
        <f t="shared" ca="1" si="10"/>
        <v>0</v>
      </c>
      <c r="S50" s="45">
        <f ca="1">C50*G$2*G$4*G$5*'Common Optics'!O48</f>
        <v>0</v>
      </c>
    </row>
    <row r="53" spans="1:22">
      <c r="A53" s="5"/>
      <c r="B53" t="s">
        <v>85</v>
      </c>
      <c r="H53" s="5">
        <f ca="1">0.02*SUM(H10:H50)</f>
        <v>221268.57271970317</v>
      </c>
      <c r="I53" s="5">
        <f t="shared" ref="I53:P53" ca="1" si="11">0.02*SUM(I10:I50)</f>
        <v>0.10623271511588547</v>
      </c>
      <c r="J53" s="5">
        <f t="shared" ca="1" si="11"/>
        <v>633.84701278364412</v>
      </c>
      <c r="K53" s="5">
        <f t="shared" ca="1" si="11"/>
        <v>1434476.5652616855</v>
      </c>
      <c r="L53" s="5">
        <f t="shared" ca="1" si="11"/>
        <v>0.44556374118355729</v>
      </c>
      <c r="M53" s="5">
        <f t="shared" ca="1" si="11"/>
        <v>260804.3556736254</v>
      </c>
      <c r="N53" s="5">
        <f t="shared" ca="1" si="11"/>
        <v>7739776.0228848448</v>
      </c>
      <c r="O53" s="5">
        <f t="shared" ca="1" si="11"/>
        <v>2.7121167780945279</v>
      </c>
      <c r="P53" s="5">
        <f t="shared" ca="1" si="11"/>
        <v>691975.72555812227</v>
      </c>
      <c r="Q53" s="5">
        <f ca="1">0.02*SUM(Q10:Q50)</f>
        <v>98536.395927048725</v>
      </c>
      <c r="R53" s="5">
        <f ca="1">0.02*SUM(R10:R50)</f>
        <v>1289421.5022996976</v>
      </c>
    </row>
    <row r="54" spans="1:22">
      <c r="B54" t="s">
        <v>29</v>
      </c>
    </row>
    <row r="55" spans="1:22">
      <c r="Q55" s="48">
        <f ca="1">Q53/H53</f>
        <v>0.44532485890742318</v>
      </c>
      <c r="R55" s="48">
        <f ca="1">R53/K53</f>
        <v>0.89887944740629055</v>
      </c>
    </row>
    <row r="56" spans="1:22">
      <c r="Q56" s="12" t="s">
        <v>94</v>
      </c>
      <c r="R56" s="12" t="s">
        <v>92</v>
      </c>
    </row>
    <row r="57" spans="1:22">
      <c r="Q57" s="12" t="s">
        <v>93</v>
      </c>
      <c r="R57" s="12" t="s">
        <v>93</v>
      </c>
    </row>
    <row r="58" spans="1:22">
      <c r="Q58" s="11" t="s">
        <v>91</v>
      </c>
      <c r="R58" s="11" t="s">
        <v>91</v>
      </c>
    </row>
    <row r="61" spans="1:22" ht="13">
      <c r="M61" s="85"/>
      <c r="N61" s="85"/>
      <c r="O61" s="85"/>
      <c r="P61" s="85"/>
      <c r="Q61" s="85"/>
      <c r="R61" s="85"/>
      <c r="S61" s="85"/>
      <c r="T61" s="85"/>
      <c r="U61" s="85"/>
      <c r="V61" s="85"/>
    </row>
    <row r="62" spans="1:22" ht="13">
      <c r="M62" s="86"/>
      <c r="N62" s="86"/>
      <c r="O62" s="47"/>
      <c r="P62" s="47"/>
      <c r="Q62" s="47"/>
      <c r="R62" s="47"/>
      <c r="S62" s="47"/>
      <c r="T62" s="47"/>
      <c r="U62" s="47"/>
      <c r="V62" s="47"/>
    </row>
    <row r="63" spans="1:22" ht="13">
      <c r="M63" s="86"/>
      <c r="N63" s="86"/>
      <c r="O63" s="47"/>
      <c r="P63" s="47"/>
      <c r="Q63" s="47"/>
      <c r="R63" s="47"/>
      <c r="S63" s="47"/>
      <c r="T63" s="47"/>
      <c r="U63" s="47"/>
      <c r="V63" s="47"/>
    </row>
    <row r="64" spans="1:22" ht="13">
      <c r="M64" s="86"/>
      <c r="N64" s="86"/>
      <c r="O64" s="47"/>
      <c r="P64" s="47"/>
      <c r="Q64" s="47"/>
      <c r="R64" s="47"/>
      <c r="S64" s="47"/>
      <c r="T64" s="47"/>
      <c r="U64" s="47"/>
      <c r="V64" s="47"/>
    </row>
    <row r="65" spans="13:22" ht="13">
      <c r="M65" s="86"/>
      <c r="N65" s="86"/>
      <c r="O65" s="47"/>
      <c r="P65" s="47"/>
      <c r="Q65" s="47"/>
      <c r="R65" s="47"/>
      <c r="S65" s="47"/>
      <c r="T65" s="47"/>
      <c r="U65" s="47"/>
      <c r="V65" s="47"/>
    </row>
    <row r="66" spans="13:22" ht="13">
      <c r="M66" s="86"/>
      <c r="N66" s="86"/>
      <c r="O66" s="47"/>
      <c r="P66" s="47"/>
      <c r="Q66" s="47"/>
      <c r="R66" s="47"/>
      <c r="S66" s="47"/>
      <c r="T66" s="47"/>
      <c r="U66" s="47"/>
      <c r="V66" s="47"/>
    </row>
    <row r="67" spans="13:22" ht="13">
      <c r="M67" s="86"/>
      <c r="N67" s="86"/>
      <c r="O67" s="47"/>
      <c r="P67" s="47"/>
      <c r="Q67" s="47"/>
      <c r="R67" s="47"/>
      <c r="S67" s="47"/>
      <c r="T67" s="47"/>
      <c r="U67" s="47"/>
      <c r="V67" s="47"/>
    </row>
    <row r="68" spans="13:22" ht="13">
      <c r="M68" s="86"/>
      <c r="N68" s="86"/>
      <c r="O68" s="47"/>
      <c r="P68" s="47"/>
      <c r="Q68" s="47"/>
      <c r="R68" s="47"/>
      <c r="S68" s="47"/>
      <c r="T68" s="47"/>
      <c r="U68" s="47"/>
      <c r="V68" s="47"/>
    </row>
    <row r="69" spans="13:22" ht="13">
      <c r="M69" s="86"/>
      <c r="N69" s="86"/>
      <c r="O69" s="47"/>
      <c r="P69" s="47"/>
      <c r="Q69" s="47"/>
      <c r="R69" s="47"/>
      <c r="S69" s="47"/>
      <c r="T69" s="47"/>
      <c r="U69" s="47"/>
      <c r="V69" s="47"/>
    </row>
    <row r="70" spans="13:22" ht="13">
      <c r="M70" s="86"/>
      <c r="N70" s="86"/>
      <c r="O70" s="47"/>
      <c r="P70" s="47"/>
      <c r="Q70" s="47"/>
      <c r="R70" s="47"/>
      <c r="S70" s="47"/>
      <c r="T70" s="47"/>
      <c r="U70" s="47"/>
      <c r="V70" s="47"/>
    </row>
    <row r="71" spans="13:22" ht="13">
      <c r="M71" s="86"/>
      <c r="N71" s="86"/>
      <c r="O71" s="47"/>
      <c r="P71" s="47"/>
      <c r="Q71" s="47"/>
      <c r="R71" s="47"/>
      <c r="S71" s="47"/>
      <c r="T71" s="47"/>
      <c r="U71" s="47"/>
      <c r="V71" s="47"/>
    </row>
    <row r="72" spans="13:22" ht="13">
      <c r="M72" s="86"/>
      <c r="N72" s="86"/>
      <c r="O72" s="47"/>
      <c r="P72" s="47"/>
      <c r="Q72" s="47"/>
      <c r="R72" s="47"/>
      <c r="S72" s="47"/>
      <c r="T72" s="47"/>
      <c r="U72" s="47"/>
      <c r="V72" s="47"/>
    </row>
    <row r="73" spans="13:22" ht="13">
      <c r="M73" s="86"/>
      <c r="N73" s="86"/>
      <c r="O73" s="47"/>
      <c r="P73" s="47"/>
      <c r="Q73" s="47"/>
      <c r="R73" s="47"/>
      <c r="S73" s="47"/>
      <c r="T73" s="47"/>
      <c r="U73" s="47"/>
      <c r="V73" s="47"/>
    </row>
    <row r="74" spans="13:22" ht="13">
      <c r="M74" s="86"/>
      <c r="N74" s="86"/>
      <c r="O74" s="47"/>
      <c r="P74" s="47"/>
      <c r="Q74" s="47"/>
      <c r="R74" s="47"/>
      <c r="S74" s="47"/>
      <c r="T74" s="47"/>
      <c r="U74" s="47"/>
      <c r="V74" s="47"/>
    </row>
    <row r="75" spans="13:22" ht="13">
      <c r="M75" s="86"/>
      <c r="N75" s="86"/>
      <c r="O75" s="47"/>
      <c r="P75" s="47"/>
      <c r="Q75" s="47"/>
      <c r="R75" s="47"/>
      <c r="S75" s="47"/>
      <c r="T75" s="47"/>
      <c r="U75" s="47"/>
      <c r="V75" s="47"/>
    </row>
    <row r="76" spans="13:22" ht="13">
      <c r="M76" s="86"/>
      <c r="N76" s="86"/>
      <c r="O76" s="47"/>
      <c r="P76" s="47"/>
      <c r="Q76" s="47"/>
      <c r="R76" s="47"/>
      <c r="S76" s="47"/>
      <c r="T76" s="47"/>
      <c r="U76" s="47"/>
      <c r="V76" s="47"/>
    </row>
    <row r="77" spans="13:22" ht="13">
      <c r="M77" s="86"/>
      <c r="N77" s="86"/>
      <c r="O77" s="47"/>
      <c r="P77" s="47"/>
      <c r="Q77" s="47"/>
      <c r="R77" s="47"/>
      <c r="S77" s="47"/>
      <c r="T77" s="47"/>
      <c r="U77" s="47"/>
      <c r="V77" s="47"/>
    </row>
    <row r="78" spans="13:22" ht="13">
      <c r="M78" s="86"/>
      <c r="N78" s="86"/>
      <c r="O78" s="47"/>
      <c r="P78" s="47"/>
      <c r="Q78" s="47"/>
      <c r="R78" s="47"/>
      <c r="S78" s="47"/>
      <c r="T78" s="47"/>
      <c r="U78" s="47"/>
      <c r="V78" s="47"/>
    </row>
    <row r="79" spans="13:22" ht="13">
      <c r="M79" s="86"/>
      <c r="N79" s="86"/>
      <c r="O79" s="47"/>
      <c r="P79" s="47"/>
      <c r="Q79" s="47"/>
      <c r="R79" s="47"/>
      <c r="S79" s="47"/>
      <c r="T79" s="47"/>
      <c r="U79" s="47"/>
      <c r="V79" s="47"/>
    </row>
    <row r="80" spans="13:22" ht="13">
      <c r="M80" s="86"/>
      <c r="N80" s="86"/>
      <c r="O80" s="47"/>
      <c r="P80" s="47"/>
      <c r="Q80" s="47"/>
      <c r="R80" s="47"/>
      <c r="S80" s="47"/>
      <c r="T80" s="47"/>
      <c r="U80" s="47"/>
      <c r="V80" s="47"/>
    </row>
    <row r="81" spans="13:22" ht="13">
      <c r="M81" s="86"/>
      <c r="N81" s="86"/>
      <c r="O81" s="47"/>
      <c r="P81" s="47"/>
      <c r="Q81" s="47"/>
      <c r="R81" s="47"/>
      <c r="S81" s="47"/>
      <c r="T81" s="47"/>
      <c r="U81" s="47"/>
      <c r="V81" s="47"/>
    </row>
    <row r="82" spans="13:22" ht="13">
      <c r="M82" s="86"/>
      <c r="N82" s="86"/>
      <c r="O82" s="47"/>
      <c r="P82" s="47"/>
      <c r="Q82" s="47"/>
      <c r="R82" s="47"/>
      <c r="S82" s="47"/>
      <c r="T82" s="47"/>
      <c r="U82" s="47"/>
      <c r="V82" s="47"/>
    </row>
    <row r="83" spans="13:22" ht="13">
      <c r="M83" s="86"/>
      <c r="N83" s="86"/>
      <c r="O83" s="47"/>
      <c r="P83" s="47"/>
      <c r="Q83" s="47"/>
      <c r="R83" s="47"/>
      <c r="S83" s="47"/>
      <c r="T83" s="47"/>
      <c r="U83" s="47"/>
      <c r="V83" s="47"/>
    </row>
    <row r="84" spans="13:22" ht="13">
      <c r="M84" s="86"/>
      <c r="N84" s="86"/>
      <c r="O84" s="47"/>
      <c r="P84" s="47"/>
      <c r="Q84" s="47"/>
      <c r="R84" s="47"/>
      <c r="S84" s="47"/>
      <c r="T84" s="47"/>
      <c r="U84" s="47"/>
      <c r="V84" s="47"/>
    </row>
    <row r="85" spans="13:22" ht="13">
      <c r="M85" s="86"/>
      <c r="N85" s="86"/>
      <c r="O85" s="47"/>
      <c r="P85" s="47"/>
      <c r="Q85" s="47"/>
      <c r="R85" s="47"/>
      <c r="S85" s="47"/>
      <c r="T85" s="47"/>
      <c r="U85" s="47"/>
      <c r="V85" s="47"/>
    </row>
    <row r="86" spans="13:22" ht="13">
      <c r="M86" s="86"/>
      <c r="N86" s="86"/>
      <c r="O86" s="47"/>
      <c r="P86" s="47"/>
      <c r="Q86" s="47"/>
      <c r="R86" s="47"/>
      <c r="S86" s="47"/>
      <c r="T86" s="47"/>
      <c r="U86" s="47"/>
      <c r="V86" s="47"/>
    </row>
    <row r="87" spans="13:22" ht="13">
      <c r="M87" s="86"/>
      <c r="N87" s="86"/>
      <c r="O87" s="47"/>
      <c r="P87" s="47"/>
      <c r="Q87" s="47"/>
      <c r="R87" s="47"/>
      <c r="S87" s="47"/>
      <c r="T87" s="47"/>
      <c r="U87" s="47"/>
      <c r="V87" s="47"/>
    </row>
    <row r="88" spans="13:22" ht="13">
      <c r="M88" s="86"/>
      <c r="N88" s="86"/>
      <c r="O88" s="47"/>
      <c r="P88" s="47"/>
      <c r="Q88" s="47"/>
      <c r="R88" s="47"/>
      <c r="S88" s="47"/>
      <c r="T88" s="47"/>
      <c r="U88" s="47"/>
      <c r="V88" s="47"/>
    </row>
    <row r="89" spans="13:22" ht="13">
      <c r="M89" s="86"/>
      <c r="N89" s="86"/>
      <c r="O89" s="47"/>
      <c r="P89" s="47"/>
      <c r="Q89" s="47"/>
      <c r="R89" s="47"/>
      <c r="S89" s="47"/>
      <c r="T89" s="47"/>
      <c r="U89" s="47"/>
      <c r="V89" s="47"/>
    </row>
    <row r="90" spans="13:22" ht="13">
      <c r="M90" s="86"/>
      <c r="N90" s="86"/>
      <c r="O90" s="47"/>
      <c r="P90" s="47"/>
      <c r="Q90" s="47"/>
      <c r="R90" s="47"/>
      <c r="S90" s="47"/>
      <c r="T90" s="47"/>
      <c r="U90" s="47"/>
      <c r="V90" s="47"/>
    </row>
    <row r="91" spans="13:22" ht="13">
      <c r="M91" s="86"/>
      <c r="N91" s="86"/>
      <c r="O91" s="47"/>
      <c r="P91" s="47"/>
      <c r="Q91" s="47"/>
      <c r="R91" s="47"/>
      <c r="S91" s="47"/>
      <c r="T91" s="47"/>
      <c r="U91" s="47"/>
      <c r="V91" s="47"/>
    </row>
    <row r="92" spans="13:22" ht="13">
      <c r="M92" s="86"/>
      <c r="N92" s="86"/>
      <c r="O92" s="47"/>
      <c r="P92" s="47"/>
      <c r="Q92" s="47"/>
      <c r="R92" s="47"/>
      <c r="S92" s="47"/>
      <c r="T92" s="47"/>
      <c r="U92" s="47"/>
      <c r="V92" s="47"/>
    </row>
    <row r="93" spans="13:22" ht="13">
      <c r="M93" s="86"/>
      <c r="N93" s="86"/>
      <c r="O93" s="47"/>
      <c r="P93" s="47"/>
      <c r="Q93" s="47"/>
      <c r="R93" s="47"/>
      <c r="S93" s="47"/>
      <c r="T93" s="47"/>
      <c r="U93" s="47"/>
      <c r="V93" s="47"/>
    </row>
    <row r="94" spans="13:22" ht="13">
      <c r="M94" s="86"/>
      <c r="N94" s="86"/>
      <c r="O94" s="47"/>
      <c r="P94" s="47"/>
      <c r="Q94" s="47"/>
      <c r="R94" s="47"/>
      <c r="S94" s="47"/>
      <c r="T94" s="47"/>
      <c r="U94" s="47"/>
      <c r="V94" s="47"/>
    </row>
    <row r="95" spans="13:22" ht="13">
      <c r="M95" s="86"/>
      <c r="N95" s="86"/>
      <c r="O95" s="47"/>
      <c r="P95" s="47"/>
      <c r="Q95" s="47"/>
      <c r="R95" s="47"/>
      <c r="S95" s="47"/>
      <c r="T95" s="47"/>
      <c r="U95" s="47"/>
      <c r="V95" s="47"/>
    </row>
    <row r="96" spans="13:22" ht="13">
      <c r="M96" s="86"/>
      <c r="N96" s="86"/>
      <c r="O96" s="47"/>
      <c r="P96" s="47"/>
      <c r="Q96" s="47"/>
      <c r="R96" s="47"/>
      <c r="S96" s="47"/>
      <c r="T96" s="47"/>
      <c r="U96" s="47"/>
      <c r="V96" s="47"/>
    </row>
    <row r="97" spans="13:22" ht="13">
      <c r="M97" s="86"/>
      <c r="N97" s="86"/>
      <c r="O97" s="47"/>
      <c r="P97" s="47"/>
      <c r="Q97" s="47"/>
      <c r="R97" s="47"/>
      <c r="S97" s="47"/>
      <c r="T97" s="47"/>
      <c r="U97" s="47"/>
      <c r="V97" s="47"/>
    </row>
    <row r="98" spans="13:22" ht="13">
      <c r="M98" s="86"/>
      <c r="N98" s="86"/>
      <c r="O98" s="47"/>
      <c r="P98" s="47"/>
      <c r="Q98" s="47"/>
      <c r="R98" s="47"/>
      <c r="S98" s="47"/>
      <c r="T98" s="47"/>
      <c r="U98" s="47"/>
      <c r="V98" s="47"/>
    </row>
    <row r="99" spans="13:22" ht="13">
      <c r="M99" s="86"/>
      <c r="N99" s="86"/>
      <c r="O99" s="47"/>
      <c r="P99" s="47"/>
      <c r="Q99" s="47"/>
      <c r="R99" s="47"/>
      <c r="S99" s="47"/>
      <c r="T99" s="47"/>
      <c r="U99" s="47"/>
      <c r="V99" s="47"/>
    </row>
    <row r="100" spans="13:22" ht="13">
      <c r="M100" s="86"/>
      <c r="N100" s="86"/>
      <c r="O100" s="47"/>
      <c r="P100" s="47"/>
      <c r="Q100" s="47"/>
      <c r="R100" s="47"/>
      <c r="S100" s="47"/>
      <c r="T100" s="47"/>
      <c r="U100" s="47"/>
      <c r="V100" s="47"/>
    </row>
    <row r="101" spans="13:22" ht="13">
      <c r="M101" s="86"/>
      <c r="N101" s="86"/>
      <c r="O101" s="47"/>
      <c r="P101" s="47"/>
      <c r="Q101" s="47"/>
      <c r="R101" s="47"/>
      <c r="S101" s="47"/>
      <c r="T101" s="47"/>
      <c r="U101" s="47"/>
      <c r="V101" s="47"/>
    </row>
    <row r="102" spans="13:22" ht="13">
      <c r="M102" s="86"/>
      <c r="N102" s="86"/>
      <c r="O102" s="47"/>
      <c r="P102" s="47"/>
      <c r="Q102" s="47"/>
      <c r="R102" s="47"/>
      <c r="S102" s="47"/>
      <c r="T102" s="47"/>
      <c r="U102" s="47"/>
      <c r="V102" s="47"/>
    </row>
    <row r="104" spans="13:22">
      <c r="N104" s="46"/>
      <c r="O104" s="46"/>
      <c r="P104" s="46"/>
      <c r="Q104" s="46"/>
      <c r="R104" s="46"/>
      <c r="S104" s="46"/>
      <c r="T104" s="46"/>
      <c r="U104" s="46"/>
      <c r="V104" s="46"/>
    </row>
  </sheetData>
  <mergeCells count="5">
    <mergeCell ref="B7:D7"/>
    <mergeCell ref="E8:G8"/>
    <mergeCell ref="H7:J7"/>
    <mergeCell ref="K7:M7"/>
    <mergeCell ref="N7:P7"/>
  </mergeCells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Control Sheet</vt:lpstr>
      <vt:lpstr>Common Optics</vt:lpstr>
      <vt:lpstr>Blue Side</vt:lpstr>
      <vt:lpstr>Red Side</vt:lpstr>
      <vt:lpstr>Bare CCD</vt:lpstr>
      <vt:lpstr>Blackbody &amp; Sky</vt:lpstr>
      <vt:lpstr>Combined Columns</vt:lpstr>
    </vt:vector>
  </TitlesOfParts>
  <Company>Lowell Observatory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Dunham</dc:creator>
  <cp:lastModifiedBy>Edward Dunham</cp:lastModifiedBy>
  <cp:lastPrinted>2013-06-17T23:48:02Z</cp:lastPrinted>
  <dcterms:created xsi:type="dcterms:W3CDTF">2006-11-21T03:55:11Z</dcterms:created>
  <dcterms:modified xsi:type="dcterms:W3CDTF">2013-12-29T17:12:53Z</dcterms:modified>
</cp:coreProperties>
</file>